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колесникова\Desktop\Решения СД\20-133\"/>
    </mc:Choice>
  </mc:AlternateContent>
  <bookViews>
    <workbookView xWindow="0" yWindow="90" windowWidth="20700" windowHeight="11760" activeTab="6"/>
  </bookViews>
  <sheets>
    <sheet name="Прил1ист" sheetId="1" r:id="rId1"/>
    <sheet name="Прил2 ист" sheetId="4" r:id="rId2"/>
    <sheet name="Прил3 доходы" sheetId="12" r:id="rId3"/>
    <sheet name="Прил4 доходы" sheetId="14" r:id="rId4"/>
    <sheet name="прил5 Безвоз" sheetId="13" r:id="rId5"/>
    <sheet name="прил6 Безвоз" sheetId="15" r:id="rId6"/>
    <sheet name="Прил7 ГАДы " sheetId="11" r:id="rId7"/>
  </sheets>
  <definedNames>
    <definedName name="_xlnm._FilterDatabase" localSheetId="4" hidden="1">'прил5 Безвоз'!$A$55:$I$55</definedName>
    <definedName name="_xlnm._FilterDatabase" localSheetId="5" hidden="1">'прил6 Безвоз'!$A$52:$I$52</definedName>
    <definedName name="_xlnm._FilterDatabase" localSheetId="6" hidden="1">'Прил7 ГАДы '!$A$118:$F$118</definedName>
    <definedName name="_xlnm.Print_Area" localSheetId="0">Прил1ист!$A$1:$C$41</definedName>
    <definedName name="_xlnm.Print_Area" localSheetId="2">'Прил3 доходы'!$A$1:$C$93</definedName>
    <definedName name="_xlnm.Print_Area" localSheetId="3">'Прил4 доходы'!$A$1:$D$92</definedName>
    <definedName name="_xlnm.Print_Area" localSheetId="4">'прил5 Безвоз'!$A$1:$C$118</definedName>
    <definedName name="_xlnm.Print_Area" localSheetId="5">'прил6 Безвоз'!$A$1:$D$105</definedName>
    <definedName name="_xlnm.Print_Area" localSheetId="6">'Прил7 ГАДы '!$A$1:$C$171</definedName>
  </definedNames>
  <calcPr calcId="162913"/>
</workbook>
</file>

<file path=xl/calcChain.xml><?xml version="1.0" encoding="utf-8"?>
<calcChain xmlns="http://schemas.openxmlformats.org/spreadsheetml/2006/main">
  <c r="D52" i="15" l="1"/>
  <c r="D34" i="15"/>
  <c r="C34" i="15"/>
  <c r="C55" i="13" l="1"/>
  <c r="C31" i="13"/>
  <c r="D88" i="14" l="1"/>
  <c r="C52" i="15"/>
  <c r="C88" i="14" s="1"/>
  <c r="C23" i="13"/>
  <c r="D104" i="15" l="1"/>
  <c r="D101" i="15"/>
  <c r="D87" i="15"/>
  <c r="D32" i="15"/>
  <c r="D30" i="15"/>
  <c r="D28" i="15"/>
  <c r="D26" i="15"/>
  <c r="D24" i="15"/>
  <c r="D21" i="15"/>
  <c r="D19" i="15"/>
  <c r="D17" i="15"/>
  <c r="C104" i="15"/>
  <c r="C101" i="15"/>
  <c r="C87" i="15"/>
  <c r="C32" i="15"/>
  <c r="C30" i="15"/>
  <c r="C28" i="15"/>
  <c r="C26" i="15"/>
  <c r="C24" i="15"/>
  <c r="C21" i="15"/>
  <c r="C19" i="15"/>
  <c r="C17" i="15"/>
  <c r="C16" i="13"/>
  <c r="C117" i="13"/>
  <c r="D16" i="15" l="1"/>
  <c r="D86" i="14" s="1"/>
  <c r="D23" i="15"/>
  <c r="D87" i="14" s="1"/>
  <c r="C23" i="15"/>
  <c r="C87" i="14" s="1"/>
  <c r="C16" i="15"/>
  <c r="C86" i="14" s="1"/>
  <c r="D86" i="15"/>
  <c r="D89" i="14" s="1"/>
  <c r="C86" i="15"/>
  <c r="C89" i="14" s="1"/>
  <c r="D21" i="14"/>
  <c r="C21" i="14"/>
  <c r="D15" i="15" l="1"/>
  <c r="D14" i="15" s="1"/>
  <c r="C15" i="15"/>
  <c r="C14" i="15" s="1"/>
  <c r="D85" i="14"/>
  <c r="D84" i="14" s="1"/>
  <c r="D81" i="14"/>
  <c r="D80" i="14" s="1"/>
  <c r="D79" i="14" s="1"/>
  <c r="D75" i="14"/>
  <c r="D74" i="14" s="1"/>
  <c r="D71" i="14"/>
  <c r="D70" i="14"/>
  <c r="D67" i="14"/>
  <c r="D66" i="14" s="1"/>
  <c r="D64" i="14"/>
  <c r="D60" i="14"/>
  <c r="D58" i="14"/>
  <c r="D54" i="14"/>
  <c r="D53" i="14" s="1"/>
  <c r="D52" i="14" s="1"/>
  <c r="D49" i="14"/>
  <c r="D47" i="14"/>
  <c r="D46" i="14" s="1"/>
  <c r="D44" i="14"/>
  <c r="D43" i="14" s="1"/>
  <c r="D41" i="14"/>
  <c r="D39" i="14"/>
  <c r="D37" i="14"/>
  <c r="D34" i="14"/>
  <c r="D31" i="14"/>
  <c r="D28" i="14"/>
  <c r="D25" i="14"/>
  <c r="D19" i="14"/>
  <c r="D17" i="14"/>
  <c r="C85" i="14"/>
  <c r="C84" i="14" s="1"/>
  <c r="C81" i="14"/>
  <c r="C80" i="14" s="1"/>
  <c r="C79" i="14" s="1"/>
  <c r="C75" i="14"/>
  <c r="C74" i="14"/>
  <c r="C71" i="14"/>
  <c r="C70" i="14" s="1"/>
  <c r="C67" i="14"/>
  <c r="C66" i="14" s="1"/>
  <c r="C64" i="14"/>
  <c r="C60" i="14"/>
  <c r="C58" i="14"/>
  <c r="C54" i="14"/>
  <c r="C53" i="14" s="1"/>
  <c r="C52" i="14" s="1"/>
  <c r="C49" i="14"/>
  <c r="C47" i="14"/>
  <c r="C46" i="14" s="1"/>
  <c r="C44" i="14"/>
  <c r="C43" i="14" s="1"/>
  <c r="C41" i="14"/>
  <c r="C39" i="14"/>
  <c r="C37" i="14"/>
  <c r="C34" i="14"/>
  <c r="C31" i="14"/>
  <c r="C28" i="14"/>
  <c r="C25" i="14"/>
  <c r="C19" i="14"/>
  <c r="C17" i="14"/>
  <c r="D63" i="14" l="1"/>
  <c r="D57" i="14"/>
  <c r="D51" i="14" s="1"/>
  <c r="D33" i="14"/>
  <c r="D30" i="14" s="1"/>
  <c r="C33" i="14"/>
  <c r="C30" i="14" s="1"/>
  <c r="C63" i="14"/>
  <c r="C62" i="14" s="1"/>
  <c r="C57" i="14"/>
  <c r="C51" i="14" s="1"/>
  <c r="D62" i="14"/>
  <c r="C50" i="12"/>
  <c r="C116" i="13"/>
  <c r="C92" i="12" s="1"/>
  <c r="C112" i="13"/>
  <c r="C111" i="13" s="1"/>
  <c r="C110" i="13" s="1"/>
  <c r="C109" i="13" s="1"/>
  <c r="C107" i="13"/>
  <c r="C104" i="13"/>
  <c r="C90" i="13"/>
  <c r="C89" i="12"/>
  <c r="C37" i="13"/>
  <c r="C35" i="13"/>
  <c r="C33" i="13"/>
  <c r="C29" i="13"/>
  <c r="C27" i="13"/>
  <c r="C25" i="13"/>
  <c r="C20" i="13"/>
  <c r="C18" i="13"/>
  <c r="C82" i="12"/>
  <c r="C81" i="12" s="1"/>
  <c r="C80" i="12" s="1"/>
  <c r="C76" i="12"/>
  <c r="C75" i="12" s="1"/>
  <c r="C72" i="12"/>
  <c r="C71" i="12" s="1"/>
  <c r="C68" i="12"/>
  <c r="C67" i="12" s="1"/>
  <c r="C65" i="12"/>
  <c r="C61" i="12"/>
  <c r="C59" i="12"/>
  <c r="C55" i="12"/>
  <c r="C54" i="12" s="1"/>
  <c r="C53" i="12" s="1"/>
  <c r="C48" i="12"/>
  <c r="C47" i="12" s="1"/>
  <c r="C45" i="12"/>
  <c r="C44" i="12" s="1"/>
  <c r="C42" i="12"/>
  <c r="C40" i="12"/>
  <c r="C38" i="12"/>
  <c r="C35" i="12"/>
  <c r="C32" i="12"/>
  <c r="C29" i="12"/>
  <c r="C26" i="12"/>
  <c r="C21" i="12"/>
  <c r="C19" i="12"/>
  <c r="C17" i="12"/>
  <c r="C22" i="13" l="1"/>
  <c r="C64" i="12"/>
  <c r="C88" i="12"/>
  <c r="C89" i="13"/>
  <c r="C90" i="12" s="1"/>
  <c r="C15" i="13"/>
  <c r="C87" i="12" s="1"/>
  <c r="D16" i="14"/>
  <c r="C16" i="14"/>
  <c r="C58" i="12"/>
  <c r="C52" i="12" s="1"/>
  <c r="C63" i="12"/>
  <c r="C34" i="12"/>
  <c r="C31" i="12" s="1"/>
  <c r="C86" i="12" l="1"/>
  <c r="C85" i="12" s="1"/>
  <c r="C14" i="13"/>
  <c r="C13" i="13" s="1"/>
  <c r="D92" i="14"/>
  <c r="D26" i="4" s="1"/>
  <c r="C92" i="14"/>
  <c r="C26" i="4" s="1"/>
  <c r="C16" i="12"/>
  <c r="C93" i="12" l="1"/>
  <c r="C25" i="1" s="1"/>
  <c r="D27" i="4"/>
  <c r="C27" i="4"/>
  <c r="D25" i="4" l="1"/>
  <c r="D24" i="4" s="1"/>
  <c r="D20" i="4" s="1"/>
  <c r="C25" i="4" l="1"/>
  <c r="C24" i="4" s="1"/>
  <c r="C20" i="4" s="1"/>
  <c r="C26" i="1" l="1"/>
  <c r="C24" i="1" l="1"/>
  <c r="C23" i="1" s="1"/>
  <c r="C19" i="1" s="1"/>
</calcChain>
</file>

<file path=xl/sharedStrings.xml><?xml version="1.0" encoding="utf-8"?>
<sst xmlns="http://schemas.openxmlformats.org/spreadsheetml/2006/main" count="1115" uniqueCount="595">
  <si>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</si>
  <si>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</si>
  <si>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</si>
  <si>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</si>
  <si>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</si>
  <si>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</si>
  <si>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</si>
  <si>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</si>
  <si>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</si>
  <si>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</si>
  <si>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</si>
  <si>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</si>
  <si>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</si>
  <si>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</si>
  <si>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</si>
  <si>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</si>
  <si>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</si>
  <si>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</si>
  <si>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</si>
  <si>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</si>
  <si>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</si>
  <si>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</si>
  <si>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</si>
  <si>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</si>
  <si>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</si>
  <si>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</si>
  <si>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</si>
  <si>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</si>
  <si>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</si>
  <si>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</si>
  <si>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</si>
  <si>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</si>
  <si>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</si>
  <si>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</si>
  <si>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</si>
  <si>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</si>
  <si>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</si>
  <si>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</si>
  <si>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</si>
  <si>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</si>
  <si>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</si>
  <si>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</si>
  <si>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</si>
  <si>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</si>
  <si>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</si>
  <si>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</si>
  <si>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</si>
  <si>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</si>
  <si>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</si>
  <si>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</si>
  <si>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</si>
  <si>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</si>
  <si>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</si>
  <si>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</si>
  <si>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</si>
  <si>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</si>
  <si>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</si>
  <si>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</si>
  <si>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</si>
  <si>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</si>
  <si>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</si>
  <si>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</si>
  <si>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</si>
  <si>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</si>
  <si>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</si>
  <si>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</si>
  <si>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</si>
  <si>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</si>
  <si>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</si>
  <si>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</si>
  <si>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</si>
  <si>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</si>
  <si>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</si>
  <si>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</si>
  <si>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</si>
  <si>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</si>
  <si>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</si>
  <si>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</si>
  <si>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</si>
  <si>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</si>
  <si>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</si>
  <si>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</si>
  <si>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</si>
  <si>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</si>
  <si>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</si>
  <si>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</si>
  <si>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</si>
  <si>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</si>
  <si>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</si>
  <si>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</si>
  <si>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</si>
  <si>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</si>
  <si>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</si>
  <si>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</si>
  <si>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</si>
  <si>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</si>
  <si>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</si>
  <si>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</si>
  <si>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</si>
  <si>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</si>
  <si>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</si>
  <si>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</si>
  <si>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</si>
  <si>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</si>
  <si>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</si>
  <si>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</si>
  <si>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000 1 13 00000 00 0000 000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</si>
  <si>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</si>
  <si>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</si>
  <si>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</si>
  <si>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</si>
  <si>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</si>
  <si>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</si>
  <si>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</si>
  <si>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</si>
  <si>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</si>
  <si>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</si>
  <si>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</si>
  <si>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</si>
  <si>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</si>
  <si>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</si>
  <si>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</si>
  <si>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</si>
  <si>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</si>
  <si>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</si>
  <si>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</si>
  <si>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</si>
  <si>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</si>
  <si>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</si>
  <si>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</si>
  <si>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</si>
  <si>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</si>
  <si>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</si>
  <si>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</si>
  <si>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</si>
  <si>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</si>
  <si>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</si>
  <si>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</si>
  <si>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</si>
  <si>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</si>
  <si>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</si>
  <si>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</si>
  <si>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</si>
  <si>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</si>
  <si>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</si>
  <si>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</si>
  <si>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</si>
  <si>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</si>
  <si>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</si>
  <si>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</si>
  <si>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</si>
  <si>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</si>
  <si>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</si>
  <si>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</si>
  <si>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</si>
  <si>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</si>
  <si>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</si>
  <si>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</si>
  <si>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</si>
  <si>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</si>
  <si>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</si>
  <si>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</si>
  <si>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</si>
  <si>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</si>
  <si>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</si>
  <si>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</si>
  <si>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</si>
  <si>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</si>
  <si>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</si>
  <si>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</si>
  <si>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Сумма                       (тысяч рублей)</t>
  </si>
  <si>
    <t>Источник доходов</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</si>
  <si>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</si>
  <si>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</si>
  <si>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</si>
  <si>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</si>
  <si>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2 19 00000 00 0000 000</t>
  </si>
  <si>
    <t>2 18 00000 00 0000 000</t>
  </si>
  <si>
    <t>в том числе:</t>
  </si>
  <si>
    <t>Прочие межбюджетные трансферты, передаваемые бюджетам муниципальных районов</t>
  </si>
  <si>
    <t>2 02 49999 05 0000 150</t>
  </si>
  <si>
    <t>2 02 45160 05 0000 150</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</si>
  <si>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</si>
  <si>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</si>
  <si>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</si>
  <si>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</si>
  <si>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</si>
  <si>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</si>
  <si>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</si>
  <si>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</si>
  <si>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</si>
  <si>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</si>
  <si>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</si>
  <si>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</si>
  <si>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</si>
  <si>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</si>
  <si>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</si>
  <si>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</si>
  <si>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</si>
  <si>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</si>
  <si>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</si>
  <si>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</si>
  <si>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</si>
  <si>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</si>
  <si>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</si>
  <si>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</si>
  <si>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</si>
  <si>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</si>
  <si>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</si>
  <si>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</si>
  <si>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</si>
  <si>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</si>
  <si>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</si>
  <si>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</si>
  <si>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</si>
  <si>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</si>
  <si>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</si>
  <si>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</si>
  <si>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</si>
  <si>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</si>
  <si>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</si>
  <si>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</si>
  <si>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</si>
  <si>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</si>
  <si>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</si>
  <si>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</si>
  <si>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</si>
  <si>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</si>
  <si>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</si>
  <si>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</si>
  <si>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</si>
  <si>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</si>
  <si>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</si>
  <si>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</si>
  <si>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</si>
  <si>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</si>
  <si>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</si>
  <si>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</si>
  <si>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</si>
  <si>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</si>
  <si>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</si>
  <si>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</si>
  <si>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</si>
  <si>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</si>
  <si>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</si>
  <si>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</si>
  <si>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</si>
  <si>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</si>
  <si>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</si>
  <si>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</si>
  <si>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</si>
  <si>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</si>
  <si>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</si>
  <si>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</si>
  <si>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</si>
  <si>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</si>
  <si>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</si>
  <si>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</si>
  <si>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</si>
  <si>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</si>
  <si>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</si>
  <si>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</si>
  <si>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</si>
  <si>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</si>
  <si>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</si>
  <si>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</si>
  <si>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</si>
  <si>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</si>
  <si>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</si>
  <si>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</si>
  <si>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</si>
  <si>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</si>
  <si>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</si>
  <si>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</si>
  <si>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</si>
  <si>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</si>
  <si>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</si>
  <si>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</si>
  <si>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</si>
  <si>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</si>
  <si>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</si>
  <si>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</si>
  <si>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</si>
  <si>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 на реновацию организаций общего образования</t>
  </si>
  <si>
    <t>Сумма                                                (тысяч рублей)</t>
  </si>
  <si>
    <t>2022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</si>
  <si>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</si>
  <si>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</si>
  <si>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</si>
  <si>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</si>
  <si>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</si>
  <si>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</si>
  <si>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главного администратора доходов</t>
  </si>
  <si>
    <t xml:space="preserve">     Код бюджетной классификации  Российской Федерации</t>
  </si>
  <si>
    <t>к решению совета депутатов</t>
  </si>
  <si>
    <t>Комитет финансов  муниципального образования  Киришский муниципальный район Ленинградской области</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</si>
  <si>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</si>
  <si>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</si>
  <si>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</si>
  <si>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</si>
  <si>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</si>
  <si>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</si>
  <si>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</si>
  <si>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</si>
  <si>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</si>
  <si>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</si>
  <si>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</si>
  <si>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</si>
  <si>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</si>
  <si>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</si>
  <si>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</si>
  <si>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</si>
  <si>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</si>
  <si>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</si>
  <si>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</si>
  <si>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</si>
  <si>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</si>
  <si>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</si>
  <si>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</si>
  <si>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</si>
  <si>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</si>
  <si>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</si>
  <si>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</si>
  <si>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</si>
  <si>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</si>
  <si>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</si>
  <si>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</si>
  <si>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</si>
  <si>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</si>
  <si>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</si>
  <si>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</si>
  <si>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</si>
  <si>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</si>
  <si>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</si>
  <si>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</si>
  <si>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</si>
  <si>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</si>
  <si>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</si>
  <si>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</si>
  <si>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</si>
  <si>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</si>
  <si>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</si>
  <si>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</si>
  <si>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</si>
  <si>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</si>
  <si>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</si>
  <si>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</si>
  <si>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</si>
  <si>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</si>
  <si>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</si>
  <si>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</si>
  <si>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</si>
  <si>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</si>
  <si>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</si>
  <si>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</si>
  <si>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</si>
  <si>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</si>
  <si>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</si>
  <si>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</si>
  <si>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</si>
  <si>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</si>
  <si>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</si>
  <si>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</si>
  <si>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</si>
  <si>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</si>
  <si>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</si>
  <si>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</si>
  <si>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</si>
  <si>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</si>
  <si>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</si>
  <si>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</si>
  <si>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</si>
  <si>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</si>
  <si>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</si>
  <si>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</si>
  <si>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</si>
  <si>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</si>
  <si>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</si>
  <si>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</si>
  <si>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</si>
  <si>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</si>
  <si>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</si>
  <si>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</si>
  <si>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</si>
  <si>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</si>
  <si>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</si>
  <si>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</si>
  <si>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</si>
  <si>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</si>
  <si>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</si>
  <si>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</si>
  <si>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</si>
  <si>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</si>
  <si>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</si>
  <si>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</si>
  <si>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</si>
  <si>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</si>
  <si>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</si>
  <si>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</si>
  <si>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</si>
  <si>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</si>
  <si>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</si>
  <si>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</si>
  <si>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</si>
  <si>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</si>
  <si>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</si>
  <si>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</si>
  <si>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</si>
  <si>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</si>
  <si>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</si>
  <si>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</si>
  <si>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</si>
  <si>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</si>
  <si>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</si>
  <si>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</si>
  <si>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</si>
  <si>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</si>
  <si>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</si>
  <si>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</si>
  <si>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</si>
  <si>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</si>
  <si>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</si>
  <si>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</si>
  <si>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</si>
  <si>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</si>
  <si>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</si>
  <si>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</si>
  <si>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</si>
  <si>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</si>
  <si>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</si>
  <si>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</si>
  <si>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</si>
  <si>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</si>
  <si>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</si>
  <si>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</si>
  <si>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</si>
  <si>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</si>
  <si>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</si>
  <si>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</si>
  <si>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</si>
  <si>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</si>
  <si>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</si>
  <si>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</si>
  <si>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</si>
  <si>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</si>
  <si>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</si>
  <si>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</si>
  <si>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</si>
  <si>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</si>
  <si>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</si>
  <si>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</si>
  <si>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</si>
  <si>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</si>
  <si>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</si>
  <si>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</si>
  <si>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</si>
  <si>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</si>
  <si>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</si>
  <si>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</si>
  <si>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</si>
  <si>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</si>
  <si>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</si>
  <si>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</si>
  <si>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</si>
  <si>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</si>
  <si>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</si>
  <si>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</si>
  <si>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</si>
  <si>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</si>
  <si>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</si>
  <si>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</si>
  <si>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</si>
  <si>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</si>
  <si>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</si>
  <si>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</si>
  <si>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</si>
  <si>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</si>
  <si>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</si>
  <si>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</si>
  <si>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</si>
  <si>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</si>
  <si>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</si>
  <si>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</si>
  <si>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</si>
  <si>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</si>
  <si>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</si>
  <si>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</si>
  <si>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</si>
  <si>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</si>
  <si>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</si>
  <si>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</si>
  <si>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</si>
  <si>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</si>
  <si>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</si>
  <si>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</si>
  <si>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</si>
  <si>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</si>
  <si>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</si>
  <si>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</si>
  <si>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</si>
  <si>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</si>
  <si>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</si>
  <si>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</si>
  <si>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</si>
  <si>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</si>
  <si>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</si>
  <si>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</si>
  <si>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</si>
  <si>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</si>
  <si>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</si>
  <si>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2023 год</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</si>
  <si>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</si>
  <si>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2 02 25210 05 0000 150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</si>
  <si>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</si>
  <si>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</si>
  <si>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1 16 01194 01 0000 140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</si>
  <si>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</si>
  <si>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1 16 01154 01 0000 140</t>
  </si>
  <si>
    <t>Межбюджетные трансферты, передаваемые бюджетам муниципальных районов на поддержку отрасли культуры</t>
  </si>
  <si>
    <t>2 02 45519 05 0000 150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</si>
  <si>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</si>
  <si>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2 02 40014 05 1271 150</t>
  </si>
  <si>
    <t>Субвенции бюджетам муниципальных районов на проведение Всероссийской переписи населения 2020 года</t>
  </si>
  <si>
    <t>2 02 35469 05 0000 150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</si>
  <si>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</si>
  <si>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1 16 01084 01 0000 140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</si>
  <si>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</si>
  <si>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1 16 01074 01 0000 140</t>
  </si>
  <si>
    <t>на 2021 год</t>
  </si>
  <si>
    <t xml:space="preserve">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2022 и 2023 годов</t>
  </si>
  <si>
    <t>000 1 09 00000 00 0000 000</t>
  </si>
  <si>
    <t>Задолженность и перерасчеты по отмененным налогам, сборам и иным обязательным платежам</t>
  </si>
  <si>
    <t>000 1 09 07000 00 0000 110</t>
  </si>
  <si>
    <t>Прочие налоги и сборы (по отмененным местным налогам и сборам)</t>
  </si>
  <si>
    <t>000 2 02 10000 00 0000 150</t>
  </si>
  <si>
    <t>2 02 10000 00 0000 150</t>
  </si>
  <si>
    <t>2 02 19999 00 0000 150</t>
  </si>
  <si>
    <t>2 02 25210 00 0000 150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</si>
  <si>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</si>
  <si>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Прочие субсидии бюджетам муниципальных районов на реновацию дошкольных образовательных организаций </t>
  </si>
  <si>
    <t>Межбюджетные трансферты, передаваемые бюджетам муниципальных районов на обеспечение по заявлениям родителей (законных представителей) сухими пайками воспитанников, не посещающих дежурные группы муниципальных дошкольных образовательных организаций</t>
  </si>
  <si>
    <t>2 02 45519 00 0000 150</t>
  </si>
  <si>
    <t>Межбюджетные трансферты, передаваемые бюджетам на поддержку отрасли культуры</t>
  </si>
  <si>
    <t>Ленинградской области  на 2021 год</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</si>
  <si>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</si>
  <si>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Сумма                                        (тысяч рублей)</t>
  </si>
  <si>
    <t>Ленинградской области на плановый период 2022 и 2023 годов</t>
  </si>
  <si>
    <t>Дотации на выравнивание бюджетной обеспеченности</t>
  </si>
  <si>
    <t>2 02 15001 00 0000 150</t>
  </si>
  <si>
    <t>Прочие субсидии бюджетам муниципальных районов на поддержку развития общественной инфраструктуры муниципального значения</t>
  </si>
  <si>
    <t>Прочие субсидии бюджетам муниципальных районов на проведение капитального ремонта спортивных площадок (стадионов) общеобразовательных организаций</t>
  </si>
  <si>
    <t>Прочие субсидии бюджетам муниципальных районов на организацию отдыха детей в каникулярное время</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</si>
  <si>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на организацию предпринимательской деятельности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</si>
  <si>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</si>
  <si>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</si>
  <si>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осуществление отдельных государственных полномочий  Ленинградской области по подготовке граждан,  желающих  принять на воспитание в свою семью ребенка, оставшегося без попечения родителей</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</si>
  <si>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бесплатным проездом один раз в год к месту жительства и обратно к месту учебы</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</si>
  <si>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текущего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право пользования которыми сохранялось до достижения ими совершеннолетия, при заселении в них указанных лиц</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</si>
  <si>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постинтернатному сопровождению</t>
  </si>
  <si>
    <t>Субвенции бюджетам муниципальных районов на  осуществление отдельных государственных полномочий  Ленинградской области по предоставлению бесплатного питания обучающимся по основным общеобразовательным программам в муниципальных образовательных организациях в Ленинградской области, обучающимся по имеющим государственную аккредитацию основным общеобразовательным программам в частных общеобразовательных организациях,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</si>
  <si>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лиц из числа детей-сирот и детей, оставшихся без попечения родителей, которые в возрасте до 18 лет находились под опекой (попечительством) и обучаются в образовательной организации по образовательным программам основного общего и(или) среднего общего образования</t>
  </si>
  <si>
    <t>Субвенции бюджетам муниципальных районов на  осуществление отдельных государственных полномочий  Ленинградской области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</si>
  <si>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 xml:space="preserve"> на плановый период 2022 и 2023 годов</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</si>
  <si>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</si>
  <si>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</si>
  <si>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</si>
  <si>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t>
  </si>
  <si>
    <t>Доходы от оказания платных услуг и компенсации затрат государства</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</si>
  <si>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</si>
  <si>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</si>
  <si>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1 16 10123 01 0000 140</t>
  </si>
  <si>
    <t xml:space="preserve">
Прочие межбюджетные трансферты, передаваемые бюджетам муниципальных районов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</si>
  <si>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</si>
  <si>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</si>
  <si>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</si>
  <si>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2 02 20216 00 0000 150</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</si>
  <si>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</si>
  <si>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2 02 35134 05 0000 150</t>
  </si>
  <si>
    <t>Прочие субсидии бюджетам муниципальных районов на реновацию  муниципальных организаций отдыха и оздоровления детей</t>
  </si>
  <si>
    <t>Прочие субсидии бюджетам муниципальных районов на проведение кадастровых работ по образованию земельных участков из состава земель сельскохозяйственного назначения</t>
  </si>
  <si>
    <t>Прочие субсидии бюджетам муниципальных районов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</si>
  <si>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расположенных на территории Ленинградской области</t>
  </si>
  <si>
    <t>2 02 25491 05 0000 150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</si>
  <si>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</si>
  <si>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2 02 25491 00 0000 150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</si>
  <si>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</si>
  <si>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на мероприятия по формированию доступной среды жизнедеятельности для инвалидов в Ленинградской области (Образование)</t>
  </si>
  <si>
    <t>от 17.02.2021 № 20/133</t>
  </si>
  <si>
    <t xml:space="preserve">                                                                                    Приложение № 1</t>
  </si>
  <si>
    <t xml:space="preserve">                                                                                    Приложение № 2</t>
  </si>
  <si>
    <t xml:space="preserve">                                                                                                                     Приложение № 3</t>
  </si>
  <si>
    <t xml:space="preserve">                                                                                                                              Приложение № 5</t>
  </si>
  <si>
    <t>Приложение № 7</t>
  </si>
  <si>
    <t xml:space="preserve">                                                                                                                     Приложение № 4</t>
  </si>
  <si>
    <t xml:space="preserve">                                                                                                                     Приложение №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</si>
</sst>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2"/>
      <color rgb="FFFF0000"/>
      <name val="Arial Cyr"/>
      <charset val="204"/>
    </font>
    <font>
      <sz val="12"/>
      <color rgb="FF000000"/>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2">
    <xf numFmtId="0" fontId="0" fillId="0" borderId="0"/>
    <xf numFmtId="165" fontId="9" fillId="0" borderId="0" applyFont="0" applyFill="0" applyBorder="0" applyAlignment="0" applyProtection="0"/>
    <xf numFmtId="0" fontId="8" fillId="0" borderId="0"/>
    <xf numFmtId="165" fontId="9" fillId="0" borderId="0" applyFont="0" applyFill="0" applyBorder="0" applyAlignment="0" applyProtection="0"/>
    <xf numFmtId="165" fontId="12" fillId="0" borderId="0" applyFont="0" applyFill="0" applyBorder="0" applyAlignment="0" applyProtection="0"/>
    <xf numFmtId="0" fontId="7" fillId="0" borderId="0"/>
    <xf numFmtId="167"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0" fontId="14" fillId="0" borderId="0"/>
    <xf numFmtId="0" fontId="15" fillId="0" borderId="0"/>
    <xf numFmtId="0" fontId="6" fillId="0" borderId="0"/>
    <xf numFmtId="0" fontId="15" fillId="0" borderId="0"/>
    <xf numFmtId="0" fontId="6" fillId="0" borderId="0"/>
    <xf numFmtId="0" fontId="5" fillId="0" borderId="0"/>
    <xf numFmtId="0" fontId="5" fillId="0" borderId="0"/>
    <xf numFmtId="0" fontId="9" fillId="0" borderId="0"/>
    <xf numFmtId="0" fontId="4" fillId="0" borderId="0"/>
    <xf numFmtId="0" fontId="3" fillId="0" borderId="0"/>
    <xf numFmtId="0" fontId="2" fillId="0" borderId="0"/>
    <xf numFmtId="0" fontId="1" fillId="0" borderId="0"/>
    <xf numFmtId="0" fontId="1" fillId="0" borderId="0"/>
  </cellStyleXfs>
  <cellXfs count="178">
    <xf numFmtId="0" fontId="0" fillId="0" borderId="0" xfId="0"/>
    <xf numFmtId="0" fontId="10" fillId="0" borderId="0" xfId="0" applyFont="1"/>
    <xf numFmtId="0" fontId="10" fillId="0" borderId="0" xfId="0" applyFont="1" applyAlignment="1">
      <alignment horizontal="right"/>
    </xf>
    <xf numFmtId="0" fontId="11" fillId="0" borderId="0" xfId="0" applyFont="1"/>
    <xf numFmtId="0" fontId="11" fillId="0" borderId="1" xfId="0" applyFont="1" applyFill="1" applyBorder="1"/>
    <xf numFmtId="0" fontId="11" fillId="0" borderId="1" xfId="0" applyFont="1" applyBorder="1" applyAlignment="1">
      <alignment horizontal="justify"/>
    </xf>
    <xf numFmtId="4" fontId="11" fillId="0" borderId="1" xfId="1" applyNumberFormat="1" applyFont="1" applyBorder="1" applyAlignment="1">
      <alignment horizontal="center"/>
    </xf>
    <xf numFmtId="0" fontId="10" fillId="0" borderId="1" xfId="0" applyFont="1" applyFill="1" applyBorder="1" applyAlignment="1">
      <alignment horizontal="left"/>
    </xf>
    <xf numFmtId="0" fontId="10" fillId="0" borderId="1" xfId="0" applyFont="1" applyBorder="1" applyAlignment="1">
      <alignment horizontal="justify"/>
    </xf>
    <xf numFmtId="4" fontId="10" fillId="0" borderId="1" xfId="1" applyNumberFormat="1" applyFont="1" applyBorder="1" applyAlignment="1">
      <alignment horizontal="center"/>
    </xf>
    <xf numFmtId="0" fontId="0" fillId="0" borderId="0" xfId="0" applyFont="1"/>
    <xf numFmtId="0" fontId="11" fillId="0" borderId="1" xfId="0" applyFont="1" applyBorder="1"/>
    <xf numFmtId="0" fontId="10" fillId="0" borderId="1" xfId="0" applyFont="1" applyBorder="1"/>
    <xf numFmtId="166" fontId="11" fillId="0" borderId="1" xfId="1" applyNumberFormat="1" applyFont="1" applyBorder="1" applyAlignment="1">
      <alignment horizontal="center"/>
    </xf>
    <xf numFmtId="0" fontId="11" fillId="0" borderId="1" xfId="0" applyFont="1" applyBorder="1" applyAlignment="1">
      <alignment horizont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166" fontId="0" fillId="0" borderId="0" xfId="0" applyNumberFormat="1"/>
    <xf numFmtId="0" fontId="13" fillId="0" borderId="0" xfId="0" applyFont="1"/>
    <xf numFmtId="4" fontId="10" fillId="0" borderId="0" xfId="0" applyNumberFormat="1" applyFont="1"/>
    <xf numFmtId="0" fontId="10" fillId="3" borderId="1" xfId="0" applyFont="1" applyFill="1" applyBorder="1" applyAlignment="1">
      <alignment horizontal="justify"/>
    </xf>
    <xf numFmtId="0" fontId="10" fillId="0" borderId="1" xfId="0" applyFont="1" applyFill="1" applyBorder="1" applyAlignment="1">
      <alignment horizontal="justify"/>
    </xf>
    <xf numFmtId="0" fontId="10" fillId="2" borderId="1" xfId="0" applyFont="1" applyFill="1" applyBorder="1" applyAlignment="1">
      <alignment horizontal="left" wrapText="1"/>
    </xf>
    <xf numFmtId="0" fontId="10" fillId="2" borderId="1" xfId="0" applyFont="1" applyFill="1" applyBorder="1" applyAlignment="1">
      <alignment horizontal="left"/>
    </xf>
    <xf numFmtId="0" fontId="10" fillId="0" borderId="1" xfId="0" applyFont="1" applyBorder="1" applyAlignment="1">
      <alignment horizontal="justify" wrapText="1"/>
    </xf>
    <xf numFmtId="0" fontId="10" fillId="2" borderId="1" xfId="0" applyFont="1" applyFill="1" applyBorder="1" applyAlignment="1">
      <alignment horizontal="justify"/>
    </xf>
    <xf numFmtId="0" fontId="11" fillId="0" borderId="1" xfId="0" applyNumberFormat="1" applyFont="1" applyFill="1" applyBorder="1" applyAlignment="1">
      <alignment horizontal="justify" wrapText="1"/>
    </xf>
    <xf numFmtId="2" fontId="13" fillId="0" borderId="0" xfId="0" applyNumberFormat="1" applyFont="1"/>
    <xf numFmtId="0" fontId="11" fillId="0" borderId="1" xfId="0" applyFont="1" applyFill="1" applyBorder="1" applyAlignment="1">
      <alignment horizontal="justify" wrapText="1"/>
    </xf>
    <xf numFmtId="0" fontId="11" fillId="0" borderId="1" xfId="0" applyFont="1" applyBorder="1" applyAlignment="1">
      <alignment horizontal="justify" wrapText="1"/>
    </xf>
    <xf numFmtId="0" fontId="10" fillId="0" borderId="1" xfId="0" applyFont="1" applyFill="1" applyBorder="1" applyAlignment="1">
      <alignment horizontal="justify" wrapText="1"/>
    </xf>
    <xf numFmtId="0" fontId="11" fillId="0" borderId="1" xfId="0" applyFont="1" applyFill="1" applyBorder="1" applyAlignment="1">
      <alignment horizontal="justify"/>
    </xf>
    <xf numFmtId="0" fontId="10" fillId="0" borderId="1" xfId="0" applyFont="1" applyFill="1" applyBorder="1" applyAlignment="1">
      <alignment horizontal="justify" vertical="center" wrapText="1"/>
    </xf>
    <xf numFmtId="0" fontId="11" fillId="2" borderId="1" xfId="0" applyNumberFormat="1" applyFont="1" applyFill="1" applyBorder="1" applyAlignment="1">
      <alignment horizontal="justify" vertical="center" wrapText="1"/>
    </xf>
    <xf numFmtId="0" fontId="10" fillId="2" borderId="1" xfId="0" applyFont="1" applyFill="1" applyBorder="1" applyAlignment="1">
      <alignment horizontal="justify" vertical="center"/>
    </xf>
    <xf numFmtId="4" fontId="0" fillId="0" borderId="0" xfId="0" applyNumberFormat="1"/>
    <xf numFmtId="0" fontId="10" fillId="0" borderId="1" xfId="0" applyFont="1" applyBorder="1" applyAlignment="1">
      <alignment horizontal="center"/>
    </xf>
    <xf numFmtId="0" fontId="17" fillId="0" borderId="0" xfId="0" applyFont="1"/>
    <xf numFmtId="0" fontId="10" fillId="2" borderId="0" xfId="0" applyFont="1" applyFill="1"/>
    <xf numFmtId="0" fontId="10" fillId="2" borderId="0" xfId="0" applyFont="1" applyFill="1" applyBorder="1"/>
    <xf numFmtId="4" fontId="10" fillId="2" borderId="1" xfId="0" applyNumberFormat="1" applyFont="1" applyFill="1" applyBorder="1" applyAlignment="1">
      <alignment horizontal="right"/>
    </xf>
    <xf numFmtId="0" fontId="10" fillId="2" borderId="1" xfId="0" applyFont="1" applyFill="1" applyBorder="1"/>
    <xf numFmtId="0" fontId="11" fillId="2" borderId="1" xfId="0" applyFont="1" applyFill="1" applyBorder="1" applyAlignment="1">
      <alignment horizontal="justify" wrapText="1"/>
    </xf>
    <xf numFmtId="0" fontId="11" fillId="2" borderId="1" xfId="0" applyFont="1" applyFill="1" applyBorder="1"/>
    <xf numFmtId="0" fontId="11" fillId="2" borderId="1" xfId="0" applyFont="1" applyFill="1" applyBorder="1" applyAlignment="1">
      <alignment horizontal="justify"/>
    </xf>
    <xf numFmtId="0" fontId="10" fillId="3" borderId="1" xfId="0" applyFont="1" applyFill="1" applyBorder="1"/>
    <xf numFmtId="0" fontId="10" fillId="2" borderId="1" xfId="0" applyFont="1" applyFill="1" applyBorder="1" applyAlignment="1">
      <alignment horizontal="justify" wrapText="1"/>
    </xf>
    <xf numFmtId="0" fontId="11" fillId="2" borderId="0" xfId="0" applyFont="1" applyFill="1"/>
    <xf numFmtId="165" fontId="11" fillId="2" borderId="0" xfId="0" applyNumberFormat="1" applyFont="1" applyFill="1"/>
    <xf numFmtId="165" fontId="10" fillId="2" borderId="0" xfId="0" applyNumberFormat="1" applyFont="1" applyFill="1"/>
    <xf numFmtId="0" fontId="10" fillId="2" borderId="1" xfId="0" applyFont="1" applyFill="1" applyBorder="1" applyAlignment="1"/>
    <xf numFmtId="0" fontId="10" fillId="2" borderId="1" xfId="0" applyNumberFormat="1" applyFont="1" applyFill="1" applyBorder="1" applyAlignment="1">
      <alignment horizontal="justify" wrapText="1"/>
    </xf>
    <xf numFmtId="0" fontId="11" fillId="2" borderId="0" xfId="0" applyFont="1" applyFill="1" applyBorder="1"/>
    <xf numFmtId="165" fontId="10" fillId="2" borderId="0" xfId="0" applyNumberFormat="1" applyFont="1" applyFill="1" applyBorder="1"/>
    <xf numFmtId="0" fontId="11" fillId="2" borderId="1" xfId="0" applyFont="1" applyFill="1" applyBorder="1" applyAlignment="1">
      <alignment horizontal="center"/>
    </xf>
    <xf numFmtId="0" fontId="10" fillId="2" borderId="1" xfId="0" applyFont="1" applyFill="1" applyBorder="1" applyAlignment="1">
      <alignment horizontal="center" vertical="top"/>
    </xf>
    <xf numFmtId="0" fontId="10" fillId="2" borderId="1" xfId="0" applyFont="1" applyFill="1" applyBorder="1" applyAlignment="1">
      <alignment horizontal="center"/>
    </xf>
    <xf numFmtId="0" fontId="11" fillId="2" borderId="1" xfId="0" applyFont="1" applyFill="1" applyBorder="1" applyAlignment="1">
      <alignment horizontal="center" vertical="top" wrapText="1"/>
    </xf>
    <xf numFmtId="0" fontId="11" fillId="2" borderId="1" xfId="0" applyFont="1" applyFill="1" applyBorder="1" applyAlignment="1">
      <alignment horizontal="justify" vertical="top"/>
    </xf>
    <xf numFmtId="0" fontId="11" fillId="2" borderId="1" xfId="0" applyFont="1" applyFill="1" applyBorder="1" applyAlignment="1">
      <alignment horizontal="center" wrapText="1"/>
    </xf>
    <xf numFmtId="0" fontId="10" fillId="2" borderId="0" xfId="0" applyFont="1" applyFill="1" applyAlignment="1"/>
    <xf numFmtId="0" fontId="0" fillId="0" borderId="0" xfId="0" applyAlignment="1">
      <alignment horizontal="justify"/>
    </xf>
    <xf numFmtId="4" fontId="10" fillId="2" borderId="0" xfId="0" applyNumberFormat="1" applyFont="1" applyFill="1"/>
    <xf numFmtId="0" fontId="0" fillId="2" borderId="0" xfId="0" applyFill="1"/>
    <xf numFmtId="0" fontId="10" fillId="3" borderId="1" xfId="0" applyFont="1" applyFill="1" applyBorder="1" applyAlignment="1">
      <alignment horizontal="justify" wrapText="1"/>
    </xf>
    <xf numFmtId="166" fontId="10" fillId="0" borderId="1" xfId="1" applyNumberFormat="1" applyFont="1" applyFill="1" applyBorder="1" applyAlignment="1">
      <alignment horizontal="center"/>
    </xf>
    <xf numFmtId="0" fontId="10" fillId="0" borderId="0" xfId="0" applyFont="1" applyAlignment="1">
      <alignment horizontal="right"/>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166" fontId="10" fillId="2" borderId="1" xfId="1" applyNumberFormat="1" applyFont="1" applyFill="1" applyBorder="1" applyAlignment="1">
      <alignment horizontal="center"/>
    </xf>
    <xf numFmtId="0" fontId="10" fillId="2" borderId="0" xfId="0" applyFont="1" applyFill="1" applyBorder="1" applyAlignment="1">
      <alignment vertical="center"/>
    </xf>
    <xf numFmtId="0" fontId="10" fillId="2" borderId="0" xfId="0" applyFont="1" applyFill="1" applyBorder="1" applyAlignment="1">
      <alignment horizontal="right" vertical="center"/>
    </xf>
    <xf numFmtId="0" fontId="20" fillId="2" borderId="0" xfId="0" applyFont="1" applyFill="1"/>
    <xf numFmtId="0" fontId="10" fillId="2" borderId="6" xfId="0" applyFont="1" applyFill="1" applyBorder="1" applyAlignment="1">
      <alignment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xf>
    <xf numFmtId="49" fontId="10" fillId="2" borderId="1" xfId="0" applyNumberFormat="1" applyFont="1" applyFill="1" applyBorder="1" applyAlignment="1">
      <alignment horizontal="center" vertical="center"/>
    </xf>
    <xf numFmtId="0" fontId="20" fillId="2" borderId="0" xfId="0" applyFont="1" applyFill="1" applyAlignment="1">
      <alignment vertical="center"/>
    </xf>
    <xf numFmtId="0" fontId="11" fillId="0" borderId="1" xfId="0" applyFont="1" applyBorder="1" applyAlignment="1">
      <alignment wrapText="1"/>
    </xf>
    <xf numFmtId="0" fontId="10" fillId="0" borderId="1" xfId="0" applyFont="1" applyFill="1" applyBorder="1"/>
    <xf numFmtId="0" fontId="11" fillId="3" borderId="1" xfId="0" applyFont="1" applyFill="1" applyBorder="1" applyAlignment="1">
      <alignment horizontal="justify"/>
    </xf>
    <xf numFmtId="4" fontId="21" fillId="2" borderId="1" xfId="3" applyNumberFormat="1" applyFont="1" applyFill="1" applyBorder="1" applyAlignment="1"/>
    <xf numFmtId="4" fontId="19" fillId="2" borderId="1" xfId="3" applyNumberFormat="1" applyFont="1" applyFill="1" applyBorder="1" applyAlignment="1"/>
    <xf numFmtId="4" fontId="11" fillId="2" borderId="1" xfId="3" applyNumberFormat="1" applyFont="1" applyFill="1" applyBorder="1" applyAlignment="1"/>
    <xf numFmtId="4" fontId="10" fillId="2" borderId="1" xfId="3" applyNumberFormat="1" applyFont="1" applyFill="1" applyBorder="1" applyAlignment="1"/>
    <xf numFmtId="4" fontId="10" fillId="2" borderId="1" xfId="0" applyNumberFormat="1" applyFont="1" applyFill="1" applyBorder="1" applyAlignment="1">
      <alignment horizontal="right" wrapText="1"/>
    </xf>
    <xf numFmtId="0" fontId="11" fillId="3" borderId="1" xfId="0" applyFont="1" applyFill="1" applyBorder="1"/>
    <xf numFmtId="0" fontId="11" fillId="3" borderId="1" xfId="0" applyFont="1" applyFill="1" applyBorder="1" applyAlignment="1">
      <alignment horizontal="justify" wrapText="1"/>
    </xf>
    <xf numFmtId="0" fontId="11" fillId="2" borderId="1" xfId="0" applyFont="1" applyFill="1" applyBorder="1" applyAlignment="1">
      <alignment horizontal="center" vertical="center"/>
    </xf>
    <xf numFmtId="0" fontId="10" fillId="2" borderId="1" xfId="0" applyFont="1" applyFill="1" applyBorder="1" applyAlignment="1">
      <alignment vertical="center"/>
    </xf>
    <xf numFmtId="0" fontId="11" fillId="2" borderId="1" xfId="0" applyFont="1" applyFill="1" applyBorder="1" applyAlignment="1">
      <alignment horizontal="justify" vertical="center"/>
    </xf>
    <xf numFmtId="4" fontId="10" fillId="2" borderId="0" xfId="0" applyNumberFormat="1" applyFont="1" applyFill="1" applyBorder="1" applyAlignment="1">
      <alignment horizontal="right"/>
    </xf>
    <xf numFmtId="0" fontId="22" fillId="2" borderId="0" xfId="0" applyFont="1" applyFill="1"/>
    <xf numFmtId="0" fontId="0" fillId="0" borderId="0" xfId="0" applyAlignment="1"/>
    <xf numFmtId="0" fontId="11" fillId="0" borderId="1" xfId="0" applyFont="1" applyBorder="1" applyAlignment="1">
      <alignment horizontal="center" vertical="top" wrapText="1"/>
    </xf>
    <xf numFmtId="0" fontId="10" fillId="2" borderId="0" xfId="0" applyFont="1" applyFill="1" applyAlignment="1">
      <alignment horizontal="right"/>
    </xf>
    <xf numFmtId="49" fontId="10" fillId="2" borderId="1" xfId="0" applyNumberFormat="1" applyFont="1" applyFill="1" applyBorder="1" applyAlignment="1">
      <alignment horizontal="justify" wrapText="1"/>
    </xf>
    <xf numFmtId="0" fontId="23" fillId="2" borderId="0" xfId="0" applyFont="1" applyFill="1" applyAlignment="1">
      <alignment horizontal="center" vertical="center"/>
    </xf>
    <xf numFmtId="0" fontId="10" fillId="2" borderId="1" xfId="0" applyFont="1" applyFill="1" applyBorder="1" applyAlignment="1">
      <alignment horizontal="justify" vertical="center" wrapText="1"/>
    </xf>
    <xf numFmtId="0" fontId="24" fillId="0" borderId="1" xfId="0" applyFont="1" applyBorder="1" applyAlignment="1">
      <alignment horizontal="justify" wrapText="1"/>
    </xf>
    <xf numFmtId="0" fontId="24" fillId="0" borderId="1" xfId="0" applyFont="1" applyBorder="1" applyAlignment="1">
      <alignment vertical="center"/>
    </xf>
    <xf numFmtId="0" fontId="10" fillId="2" borderId="1" xfId="16" applyFont="1" applyFill="1" applyBorder="1" applyAlignment="1">
      <alignment horizontal="center" vertical="center" wrapText="1"/>
    </xf>
    <xf numFmtId="2" fontId="10" fillId="2" borderId="1" xfId="0" applyNumberFormat="1" applyFont="1" applyFill="1" applyBorder="1" applyAlignment="1">
      <alignment horizontal="justify" wrapText="1"/>
    </xf>
    <xf numFmtId="0" fontId="10" fillId="2" borderId="1" xfId="20" applyFont="1" applyFill="1" applyBorder="1" applyAlignment="1">
      <alignment horizontal="justify" wrapText="1"/>
    </xf>
    <xf numFmtId="0" fontId="10" fillId="2" borderId="1" xfId="20" applyFont="1" applyFill="1" applyBorder="1" applyAlignment="1">
      <alignment horizontal="center" vertical="center" wrapText="1"/>
    </xf>
    <xf numFmtId="0" fontId="20" fillId="2" borderId="0" xfId="0" applyFont="1" applyFill="1" applyAlignment="1"/>
    <xf numFmtId="0" fontId="10" fillId="2" borderId="1" xfId="21" applyFont="1" applyFill="1" applyBorder="1" applyAlignment="1">
      <alignment horizontal="justify" vertical="top" wrapText="1"/>
    </xf>
    <xf numFmtId="0" fontId="10" fillId="0" borderId="1" xfId="21" applyFont="1" applyFill="1" applyBorder="1" applyAlignment="1">
      <alignment wrapText="1"/>
    </xf>
    <xf numFmtId="0" fontId="10" fillId="0" borderId="1" xfId="21" applyFont="1" applyFill="1" applyBorder="1" applyAlignment="1">
      <alignment horizontal="justify" vertical="top" wrapText="1"/>
    </xf>
    <xf numFmtId="0" fontId="10" fillId="3" borderId="1" xfId="21" applyFont="1" applyFill="1" applyBorder="1" applyAlignment="1">
      <alignment wrapText="1"/>
    </xf>
    <xf numFmtId="0" fontId="10" fillId="3" borderId="1" xfId="21" applyFont="1" applyFill="1" applyBorder="1" applyAlignment="1">
      <alignment horizontal="justify" vertical="top" wrapText="1"/>
    </xf>
    <xf numFmtId="0" fontId="11" fillId="2" borderId="1" xfId="0" applyFont="1" applyFill="1" applyBorder="1" applyAlignment="1">
      <alignment wrapText="1"/>
    </xf>
    <xf numFmtId="4" fontId="19" fillId="3" borderId="1" xfId="0" applyNumberFormat="1" applyFont="1" applyFill="1" applyBorder="1" applyAlignment="1">
      <alignment horizontal="right"/>
    </xf>
    <xf numFmtId="4" fontId="21" fillId="3" borderId="1" xfId="0" applyNumberFormat="1" applyFont="1" applyFill="1" applyBorder="1" applyAlignment="1">
      <alignment horizontal="right"/>
    </xf>
    <xf numFmtId="49" fontId="11" fillId="3" borderId="0" xfId="0" applyNumberFormat="1" applyFont="1" applyFill="1" applyAlignment="1">
      <alignment horizontal="justify" wrapText="1"/>
    </xf>
    <xf numFmtId="4" fontId="11" fillId="0" borderId="1" xfId="0" applyNumberFormat="1" applyFont="1" applyBorder="1" applyAlignment="1">
      <alignment horizontal="right"/>
    </xf>
    <xf numFmtId="4" fontId="11" fillId="2" borderId="1" xfId="0" applyNumberFormat="1" applyFont="1" applyFill="1" applyBorder="1" applyAlignment="1">
      <alignment horizontal="right"/>
    </xf>
    <xf numFmtId="4" fontId="10" fillId="0" borderId="1" xfId="0" applyNumberFormat="1" applyFont="1" applyBorder="1" applyAlignment="1">
      <alignment horizontal="right"/>
    </xf>
    <xf numFmtId="4" fontId="11" fillId="3"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11" fillId="0" borderId="1" xfId="0" applyNumberFormat="1" applyFont="1" applyFill="1" applyBorder="1" applyAlignment="1">
      <alignment horizontal="right"/>
    </xf>
    <xf numFmtId="0" fontId="11" fillId="3" borderId="1" xfId="0" applyNumberFormat="1" applyFont="1" applyFill="1" applyBorder="1" applyAlignment="1">
      <alignment horizontal="justify" wrapText="1"/>
    </xf>
    <xf numFmtId="0" fontId="10" fillId="3" borderId="1" xfId="0" applyNumberFormat="1" applyFont="1" applyFill="1" applyBorder="1" applyAlignment="1">
      <alignment horizontal="justify" wrapText="1"/>
    </xf>
    <xf numFmtId="49" fontId="11" fillId="3" borderId="1" xfId="0" applyNumberFormat="1" applyFont="1" applyFill="1" applyBorder="1" applyAlignment="1">
      <alignment horizontal="justify"/>
    </xf>
    <xf numFmtId="49" fontId="10" fillId="3" borderId="1" xfId="0" applyNumberFormat="1" applyFont="1" applyFill="1" applyBorder="1" applyAlignment="1">
      <alignment horizontal="justify"/>
    </xf>
    <xf numFmtId="0" fontId="11" fillId="3" borderId="1" xfId="0" applyFont="1" applyFill="1" applyBorder="1" applyAlignment="1">
      <alignment horizontal="left"/>
    </xf>
    <xf numFmtId="0" fontId="11" fillId="3" borderId="1" xfId="10" applyFont="1" applyFill="1" applyBorder="1" applyAlignment="1">
      <alignment horizontal="justify" vertical="top" wrapText="1"/>
    </xf>
    <xf numFmtId="0" fontId="10" fillId="3" borderId="1" xfId="0" applyFont="1" applyFill="1" applyBorder="1" applyAlignment="1">
      <alignment horizontal="left"/>
    </xf>
    <xf numFmtId="0" fontId="10" fillId="3" borderId="1" xfId="10" applyFont="1" applyFill="1" applyBorder="1" applyAlignment="1">
      <alignment horizontal="justify" vertical="top" wrapText="1"/>
    </xf>
    <xf numFmtId="4" fontId="10" fillId="0" borderId="1" xfId="0" applyNumberFormat="1" applyFont="1" applyFill="1" applyBorder="1" applyAlignment="1">
      <alignment horizontal="right"/>
    </xf>
    <xf numFmtId="4" fontId="11" fillId="3" borderId="1" xfId="3" applyNumberFormat="1" applyFont="1" applyFill="1" applyBorder="1" applyAlignment="1"/>
    <xf numFmtId="4" fontId="10" fillId="3" borderId="1" xfId="3" applyNumberFormat="1" applyFont="1" applyFill="1" applyBorder="1" applyAlignment="1"/>
    <xf numFmtId="0" fontId="10" fillId="0" borderId="0" xfId="0" applyFont="1" applyAlignment="1">
      <alignment horizontal="right"/>
    </xf>
    <xf numFmtId="0" fontId="11" fillId="0" borderId="0" xfId="0" applyFont="1" applyAlignment="1">
      <alignment horizontal="center"/>
    </xf>
    <xf numFmtId="4" fontId="10" fillId="2" borderId="1" xfId="16" applyNumberFormat="1" applyFont="1" applyFill="1" applyBorder="1" applyAlignment="1">
      <alignment horizontal="right"/>
    </xf>
    <xf numFmtId="4" fontId="19" fillId="3" borderId="1" xfId="0" applyNumberFormat="1" applyFont="1" applyFill="1" applyBorder="1" applyAlignment="1">
      <alignment horizontal="right" wrapText="1"/>
    </xf>
    <xf numFmtId="4" fontId="11" fillId="2" borderId="0" xfId="0" applyNumberFormat="1" applyFont="1" applyFill="1"/>
    <xf numFmtId="0" fontId="23" fillId="2" borderId="1" xfId="0" applyFont="1" applyFill="1" applyBorder="1" applyAlignment="1">
      <alignment horizontal="center" vertical="center"/>
    </xf>
    <xf numFmtId="0" fontId="20" fillId="2" borderId="0" xfId="0" applyFont="1" applyFill="1" applyAlignment="1">
      <alignment horizontal="center" vertical="center"/>
    </xf>
    <xf numFmtId="0" fontId="11" fillId="2" borderId="1" xfId="0" applyNumberFormat="1" applyFont="1" applyFill="1" applyBorder="1" applyAlignment="1">
      <alignment horizontal="justify"/>
    </xf>
    <xf numFmtId="0" fontId="10" fillId="2" borderId="1" xfId="0" applyNumberFormat="1" applyFont="1" applyFill="1" applyBorder="1" applyAlignment="1">
      <alignment horizontal="justify"/>
    </xf>
    <xf numFmtId="4" fontId="19" fillId="2" borderId="1" xfId="0" applyNumberFormat="1" applyFont="1" applyFill="1" applyBorder="1" applyAlignment="1">
      <alignment horizontal="right"/>
    </xf>
    <xf numFmtId="4" fontId="19" fillId="2" borderId="1" xfId="0" applyNumberFormat="1" applyFont="1" applyFill="1" applyBorder="1" applyAlignment="1">
      <alignment horizontal="right" wrapText="1"/>
    </xf>
    <xf numFmtId="0" fontId="18" fillId="2" borderId="1" xfId="0" applyFont="1" applyFill="1" applyBorder="1" applyAlignment="1">
      <alignment horizontal="justify" wrapText="1"/>
    </xf>
    <xf numFmtId="0" fontId="19" fillId="2" borderId="1" xfId="0" applyFont="1" applyFill="1" applyBorder="1"/>
    <xf numFmtId="0" fontId="19" fillId="2" borderId="1" xfId="0" applyFont="1" applyFill="1" applyBorder="1" applyAlignment="1">
      <alignment horizontal="justify" wrapText="1"/>
    </xf>
    <xf numFmtId="0" fontId="10" fillId="2" borderId="1" xfId="0" applyFont="1" applyFill="1" applyBorder="1" applyAlignment="1">
      <alignment wrapText="1"/>
    </xf>
    <xf numFmtId="4" fontId="11" fillId="2" borderId="1" xfId="0" applyNumberFormat="1" applyFont="1" applyFill="1" applyBorder="1" applyAlignment="1"/>
    <xf numFmtId="4" fontId="10" fillId="2" borderId="1" xfId="0" applyNumberFormat="1" applyFont="1" applyFill="1" applyBorder="1" applyAlignment="1"/>
    <xf numFmtId="0" fontId="11" fillId="0" borderId="0" xfId="0" applyFont="1" applyAlignment="1">
      <alignment horizontal="center"/>
    </xf>
    <xf numFmtId="0" fontId="10" fillId="0" borderId="0" xfId="0" applyFont="1" applyAlignment="1">
      <alignment horizontal="right"/>
    </xf>
    <xf numFmtId="4" fontId="10" fillId="3" borderId="1" xfId="0" applyNumberFormat="1" applyFont="1" applyFill="1" applyBorder="1" applyAlignment="1">
      <alignment horizontal="right" wrapText="1"/>
    </xf>
    <xf numFmtId="0" fontId="10" fillId="0" borderId="0" xfId="0" applyFont="1" applyAlignment="1">
      <alignment horizontal="right"/>
    </xf>
    <xf numFmtId="0" fontId="11"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0" fillId="0" borderId="0" xfId="0" applyAlignment="1"/>
    <xf numFmtId="0" fontId="11" fillId="0" borderId="0" xfId="0" applyFont="1" applyAlignment="1">
      <alignment horizontal="center" wrapText="1"/>
    </xf>
    <xf numFmtId="0" fontId="0" fillId="0" borderId="0" xfId="0" applyAlignment="1">
      <alignment wrapText="1"/>
    </xf>
    <xf numFmtId="0" fontId="11" fillId="0" borderId="3" xfId="0" applyFont="1" applyBorder="1" applyAlignment="1">
      <alignment horizontal="center" vertical="top" wrapText="1"/>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2" xfId="0" applyFont="1" applyBorder="1" applyAlignment="1">
      <alignment horizontal="center" vertical="top" wrapText="1"/>
    </xf>
    <xf numFmtId="0" fontId="11" fillId="0" borderId="3" xfId="0" applyFont="1" applyBorder="1" applyAlignment="1">
      <alignment horizontal="center" vertical="top"/>
    </xf>
    <xf numFmtId="0" fontId="11" fillId="0" borderId="2" xfId="0" applyFont="1" applyBorder="1" applyAlignment="1">
      <alignment horizontal="center" vertical="top"/>
    </xf>
    <xf numFmtId="0" fontId="11" fillId="0" borderId="1" xfId="0" applyFont="1" applyBorder="1" applyAlignment="1">
      <alignment horizontal="center" vertical="center" wrapText="1"/>
    </xf>
    <xf numFmtId="0" fontId="10" fillId="2" borderId="0" xfId="0" applyFont="1" applyFill="1" applyAlignment="1">
      <alignment horizontal="right"/>
    </xf>
    <xf numFmtId="0" fontId="11" fillId="2" borderId="0" xfId="0" applyFont="1" applyFill="1" applyAlignment="1">
      <alignment horizontal="center"/>
    </xf>
    <xf numFmtId="0" fontId="11" fillId="0" borderId="5" xfId="0" applyFont="1" applyBorder="1" applyAlignment="1">
      <alignment horizontal="center" vertical="top" wrapText="1"/>
    </xf>
    <xf numFmtId="0" fontId="11" fillId="2" borderId="0" xfId="0" applyFont="1" applyFill="1" applyBorder="1" applyAlignment="1">
      <alignment horizontal="center" wrapText="1"/>
    </xf>
    <xf numFmtId="0" fontId="11" fillId="2" borderId="0" xfId="0"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3" xfId="0" applyFont="1" applyFill="1" applyBorder="1" applyAlignment="1">
      <alignment horizontal="center" vertical="top" wrapText="1"/>
    </xf>
    <xf numFmtId="0" fontId="11" fillId="2" borderId="2" xfId="0" applyFont="1" applyFill="1" applyBorder="1" applyAlignment="1">
      <alignment horizontal="center" vertical="top" wrapText="1"/>
    </xf>
  </cellXfs>
  <cellStyles count="22">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3 2" xfId="21"/>
    <cellStyle name="Обычный 2 4" xfId="17"/>
    <cellStyle name="Обычный 2 4 2" xfId="18"/>
    <cellStyle name="Обычный 2 4 2 2" xfId="20"/>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46"/>
  <sheetViews>
    <sheetView zoomScaleNormal="100" workbookViewId="0">
      <selection activeCell="B6" sqref="B6:C6"/>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57" t="s">
        <v>588</v>
      </c>
      <c r="C1" s="157"/>
    </row>
    <row r="2" spans="1:3" x14ac:dyDescent="0.25">
      <c r="B2" s="157" t="s">
        <v>0</v>
      </c>
      <c r="C2" s="157"/>
    </row>
    <row r="3" spans="1:3" x14ac:dyDescent="0.25">
      <c r="B3" s="157" t="s">
        <v>1</v>
      </c>
      <c r="C3" s="157"/>
    </row>
    <row r="4" spans="1:3" x14ac:dyDescent="0.25">
      <c r="B4" s="157" t="s">
        <v>2</v>
      </c>
      <c r="C4" s="157"/>
    </row>
    <row r="5" spans="1:3" x14ac:dyDescent="0.25">
      <c r="B5" s="2"/>
      <c r="C5" s="2" t="s">
        <v>3</v>
      </c>
    </row>
    <row r="6" spans="1:3" x14ac:dyDescent="0.25">
      <c r="B6" s="157" t="s">
        <v>587</v>
      </c>
      <c r="C6" s="157"/>
    </row>
    <row r="7" spans="1:3" x14ac:dyDescent="0.25">
      <c r="B7" s="2"/>
      <c r="C7" s="2"/>
    </row>
    <row r="9" spans="1:3" x14ac:dyDescent="0.25">
      <c r="A9" s="155" t="s">
        <v>4</v>
      </c>
      <c r="B9" s="155"/>
      <c r="C9" s="155"/>
    </row>
    <row r="10" spans="1:3" x14ac:dyDescent="0.25">
      <c r="A10" s="155" t="s">
        <v>5</v>
      </c>
      <c r="B10" s="155"/>
      <c r="C10" s="155"/>
    </row>
    <row r="11" spans="1:3" x14ac:dyDescent="0.25">
      <c r="A11" s="155" t="s">
        <v>6</v>
      </c>
      <c r="B11" s="155"/>
      <c r="C11" s="155"/>
    </row>
    <row r="12" spans="1:3" x14ac:dyDescent="0.25">
      <c r="A12" s="155" t="s">
        <v>7</v>
      </c>
      <c r="B12" s="155"/>
      <c r="C12" s="155"/>
    </row>
    <row r="13" spans="1:3" x14ac:dyDescent="0.25">
      <c r="A13" s="155" t="s">
        <v>528</v>
      </c>
      <c r="B13" s="155"/>
      <c r="C13" s="155"/>
    </row>
    <row r="14" spans="1:3" x14ac:dyDescent="0.25">
      <c r="A14" s="3"/>
      <c r="B14" s="3"/>
      <c r="C14" s="3"/>
    </row>
    <row r="15" spans="1:3" x14ac:dyDescent="0.25">
      <c r="A15" s="3"/>
      <c r="B15" s="3"/>
      <c r="C15" s="3"/>
    </row>
    <row r="17" spans="1:6" ht="78.75" x14ac:dyDescent="0.2">
      <c r="A17" s="16" t="s">
        <v>8</v>
      </c>
      <c r="B17" s="16" t="s">
        <v>9</v>
      </c>
      <c r="C17" s="16" t="s">
        <v>10</v>
      </c>
    </row>
    <row r="18" spans="1:6" x14ac:dyDescent="0.25">
      <c r="A18" s="14">
        <v>1</v>
      </c>
      <c r="B18" s="15">
        <v>2</v>
      </c>
      <c r="C18" s="15">
        <v>3</v>
      </c>
    </row>
    <row r="19" spans="1:6" ht="47.25" x14ac:dyDescent="0.25">
      <c r="A19" s="4" t="s">
        <v>11</v>
      </c>
      <c r="B19" s="5" t="s">
        <v>12</v>
      </c>
      <c r="C19" s="6">
        <f>C23+H24</f>
        <v>40927.090000000317</v>
      </c>
    </row>
    <row r="20" spans="1:6" ht="31.5" hidden="1" x14ac:dyDescent="0.25">
      <c r="A20" s="4" t="s">
        <v>13</v>
      </c>
      <c r="B20" s="5" t="s">
        <v>14</v>
      </c>
      <c r="C20" s="6"/>
    </row>
    <row r="21" spans="1:6" s="10" customFormat="1" ht="64.5" hidden="1" customHeight="1" x14ac:dyDescent="0.25">
      <c r="A21" s="7" t="s">
        <v>15</v>
      </c>
      <c r="B21" s="8" t="s">
        <v>16</v>
      </c>
      <c r="C21" s="9">
        <v>0</v>
      </c>
    </row>
    <row r="22" spans="1:6" s="10" customFormat="1" ht="64.5" hidden="1" customHeight="1" x14ac:dyDescent="0.25">
      <c r="A22" s="7" t="s">
        <v>17</v>
      </c>
      <c r="B22" s="8" t="s">
        <v>18</v>
      </c>
      <c r="C22" s="9">
        <v>0</v>
      </c>
    </row>
    <row r="23" spans="1:6" ht="31.5" x14ac:dyDescent="0.25">
      <c r="A23" s="4" t="s">
        <v>19</v>
      </c>
      <c r="B23" s="5" t="s">
        <v>20</v>
      </c>
      <c r="C23" s="6">
        <f>C26-(-C24)</f>
        <v>40927.090000000317</v>
      </c>
    </row>
    <row r="24" spans="1:6" ht="31.5" x14ac:dyDescent="0.25">
      <c r="A24" s="11" t="s">
        <v>21</v>
      </c>
      <c r="B24" s="5" t="s">
        <v>22</v>
      </c>
      <c r="C24" s="6">
        <f>C25</f>
        <v>-2040383.2899999996</v>
      </c>
    </row>
    <row r="25" spans="1:6" ht="47.25" x14ac:dyDescent="0.25">
      <c r="A25" s="12" t="s">
        <v>23</v>
      </c>
      <c r="B25" s="8" t="s">
        <v>24</v>
      </c>
      <c r="C25" s="9">
        <f>'Прил3 доходы'!C93*(-1)</f>
        <v>-2040383.2899999996</v>
      </c>
    </row>
    <row r="26" spans="1:6" ht="31.5" x14ac:dyDescent="0.25">
      <c r="A26" s="11" t="s">
        <v>25</v>
      </c>
      <c r="B26" s="5" t="s">
        <v>26</v>
      </c>
      <c r="C26" s="13">
        <f>C27</f>
        <v>2081310.38</v>
      </c>
      <c r="E26" s="18"/>
    </row>
    <row r="27" spans="1:6" ht="47.25" x14ac:dyDescent="0.25">
      <c r="A27" s="12" t="s">
        <v>27</v>
      </c>
      <c r="B27" s="8" t="s">
        <v>28</v>
      </c>
      <c r="C27" s="65">
        <v>2081310.38</v>
      </c>
      <c r="F27" s="17"/>
    </row>
    <row r="31" spans="1:6" x14ac:dyDescent="0.25">
      <c r="C31" s="19"/>
    </row>
    <row r="46" spans="1:3" x14ac:dyDescent="0.25">
      <c r="A46" s="156"/>
      <c r="B46" s="156"/>
      <c r="C46" s="156"/>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47"/>
  <sheetViews>
    <sheetView topLeftCell="A13" zoomScaleNormal="100" workbookViewId="0">
      <selection activeCell="C6" sqref="C6:D6"/>
    </sheetView>
  </sheetViews>
  <sheetFormatPr defaultRowHeight="15.75" x14ac:dyDescent="0.25"/>
  <cols>
    <col min="1" max="1" width="28.7109375" style="1" customWidth="1"/>
    <col min="2" max="2" width="41.5703125" style="1" customWidth="1"/>
    <col min="3" max="3" width="16.42578125" style="1" customWidth="1"/>
    <col min="4" max="4" width="16.140625" customWidth="1"/>
    <col min="6" max="6" width="13.7109375" customWidth="1"/>
    <col min="7" max="7" width="13" customWidth="1"/>
  </cols>
  <sheetData>
    <row r="1" spans="1:4" x14ac:dyDescent="0.25">
      <c r="C1" s="157" t="s">
        <v>589</v>
      </c>
      <c r="D1" s="157"/>
    </row>
    <row r="2" spans="1:4" x14ac:dyDescent="0.25">
      <c r="C2" s="157" t="s">
        <v>0</v>
      </c>
      <c r="D2" s="157"/>
    </row>
    <row r="3" spans="1:4" x14ac:dyDescent="0.25">
      <c r="C3" s="157" t="s">
        <v>1</v>
      </c>
      <c r="D3" s="157"/>
    </row>
    <row r="4" spans="1:4" x14ac:dyDescent="0.25">
      <c r="B4" s="157" t="s">
        <v>2</v>
      </c>
      <c r="C4" s="158"/>
      <c r="D4" s="158"/>
    </row>
    <row r="5" spans="1:4" x14ac:dyDescent="0.25">
      <c r="C5" s="66"/>
      <c r="D5" s="66" t="s">
        <v>3</v>
      </c>
    </row>
    <row r="6" spans="1:4" x14ac:dyDescent="0.25">
      <c r="B6" s="66"/>
      <c r="C6" s="157" t="s">
        <v>587</v>
      </c>
      <c r="D6" s="157"/>
    </row>
    <row r="7" spans="1:4" x14ac:dyDescent="0.25">
      <c r="B7" s="66"/>
      <c r="C7" s="66"/>
    </row>
    <row r="9" spans="1:4" ht="12.75" x14ac:dyDescent="0.2">
      <c r="A9" s="159" t="s">
        <v>529</v>
      </c>
      <c r="B9" s="159"/>
      <c r="C9" s="159"/>
      <c r="D9" s="160"/>
    </row>
    <row r="10" spans="1:4" ht="12.75" x14ac:dyDescent="0.2">
      <c r="A10" s="160"/>
      <c r="B10" s="160"/>
      <c r="C10" s="160"/>
      <c r="D10" s="160"/>
    </row>
    <row r="11" spans="1:4" ht="12.75" x14ac:dyDescent="0.2">
      <c r="A11" s="160"/>
      <c r="B11" s="160"/>
      <c r="C11" s="160"/>
      <c r="D11" s="160"/>
    </row>
    <row r="12" spans="1:4" ht="12.75" x14ac:dyDescent="0.2">
      <c r="A12" s="160"/>
      <c r="B12" s="160"/>
      <c r="C12" s="160"/>
      <c r="D12" s="160"/>
    </row>
    <row r="13" spans="1:4" ht="12.75" x14ac:dyDescent="0.2">
      <c r="A13" s="160"/>
      <c r="B13" s="160"/>
      <c r="C13" s="160"/>
      <c r="D13" s="160"/>
    </row>
    <row r="14" spans="1:4" x14ac:dyDescent="0.25">
      <c r="A14" s="3"/>
      <c r="B14" s="3"/>
      <c r="C14" s="3"/>
    </row>
    <row r="15" spans="1:4" x14ac:dyDescent="0.25">
      <c r="A15" s="3"/>
      <c r="B15" s="3"/>
      <c r="C15" s="3"/>
    </row>
    <row r="17" spans="1:4" ht="62.25" customHeight="1" x14ac:dyDescent="0.2">
      <c r="A17" s="161" t="s">
        <v>8</v>
      </c>
      <c r="B17" s="161" t="s">
        <v>9</v>
      </c>
      <c r="C17" s="163" t="s">
        <v>284</v>
      </c>
      <c r="D17" s="164"/>
    </row>
    <row r="18" spans="1:4" ht="18.75" customHeight="1" x14ac:dyDescent="0.2">
      <c r="A18" s="162"/>
      <c r="B18" s="162"/>
      <c r="C18" s="96" t="s">
        <v>285</v>
      </c>
      <c r="D18" s="96" t="s">
        <v>510</v>
      </c>
    </row>
    <row r="19" spans="1:4" x14ac:dyDescent="0.25">
      <c r="A19" s="67">
        <v>1</v>
      </c>
      <c r="B19" s="68">
        <v>2</v>
      </c>
      <c r="C19" s="68">
        <v>3</v>
      </c>
      <c r="D19" s="68">
        <v>4</v>
      </c>
    </row>
    <row r="20" spans="1:4" ht="47.25" x14ac:dyDescent="0.25">
      <c r="A20" s="4" t="s">
        <v>11</v>
      </c>
      <c r="B20" s="5" t="s">
        <v>12</v>
      </c>
      <c r="C20" s="6">
        <f>C24+C21</f>
        <v>33999.999999999534</v>
      </c>
      <c r="D20" s="6">
        <f>D24+D21</f>
        <v>34000.000000000466</v>
      </c>
    </row>
    <row r="21" spans="1:4" ht="31.5" hidden="1" x14ac:dyDescent="0.25">
      <c r="A21" s="4" t="s">
        <v>13</v>
      </c>
      <c r="B21" s="5" t="s">
        <v>14</v>
      </c>
      <c r="C21" s="6"/>
      <c r="D21" s="6"/>
    </row>
    <row r="22" spans="1:4" s="10" customFormat="1" ht="64.5" hidden="1" customHeight="1" x14ac:dyDescent="0.25">
      <c r="A22" s="7" t="s">
        <v>15</v>
      </c>
      <c r="B22" s="8" t="s">
        <v>16</v>
      </c>
      <c r="C22" s="9">
        <v>0</v>
      </c>
      <c r="D22" s="9">
        <v>0</v>
      </c>
    </row>
    <row r="23" spans="1:4" s="10" customFormat="1" ht="64.5" hidden="1" customHeight="1" x14ac:dyDescent="0.25">
      <c r="A23" s="7" t="s">
        <v>17</v>
      </c>
      <c r="B23" s="8" t="s">
        <v>18</v>
      </c>
      <c r="C23" s="9">
        <v>0</v>
      </c>
      <c r="D23" s="9">
        <v>0</v>
      </c>
    </row>
    <row r="24" spans="1:4" ht="31.5" x14ac:dyDescent="0.25">
      <c r="A24" s="4" t="s">
        <v>19</v>
      </c>
      <c r="B24" s="5" t="s">
        <v>20</v>
      </c>
      <c r="C24" s="6">
        <f>C27-(-C25)</f>
        <v>33999.999999999534</v>
      </c>
      <c r="D24" s="6">
        <f>D27-(-D25)</f>
        <v>34000.000000000466</v>
      </c>
    </row>
    <row r="25" spans="1:4" ht="31.5" x14ac:dyDescent="0.25">
      <c r="A25" s="11" t="s">
        <v>21</v>
      </c>
      <c r="B25" s="5" t="s">
        <v>22</v>
      </c>
      <c r="C25" s="6">
        <f>C26</f>
        <v>-2050839.9200000004</v>
      </c>
      <c r="D25" s="6">
        <f>D26</f>
        <v>-2106760.6899999995</v>
      </c>
    </row>
    <row r="26" spans="1:4" ht="47.25" x14ac:dyDescent="0.25">
      <c r="A26" s="12" t="s">
        <v>23</v>
      </c>
      <c r="B26" s="8" t="s">
        <v>24</v>
      </c>
      <c r="C26" s="9">
        <f>'Прил4 доходы'!C92*(-1)</f>
        <v>-2050839.9200000004</v>
      </c>
      <c r="D26" s="9">
        <f>'Прил4 доходы'!D92*(-1)</f>
        <v>-2106760.6899999995</v>
      </c>
    </row>
    <row r="27" spans="1:4" ht="31.5" x14ac:dyDescent="0.25">
      <c r="A27" s="11" t="s">
        <v>25</v>
      </c>
      <c r="B27" s="5" t="s">
        <v>26</v>
      </c>
      <c r="C27" s="13">
        <f>C28</f>
        <v>2084839.92</v>
      </c>
      <c r="D27" s="13">
        <f>D28</f>
        <v>2140760.69</v>
      </c>
    </row>
    <row r="28" spans="1:4" ht="47.25" x14ac:dyDescent="0.25">
      <c r="A28" s="12" t="s">
        <v>27</v>
      </c>
      <c r="B28" s="8" t="s">
        <v>28</v>
      </c>
      <c r="C28" s="69">
        <v>2084839.92</v>
      </c>
      <c r="D28" s="69">
        <v>2140760.69</v>
      </c>
    </row>
    <row r="32" spans="1:4" x14ac:dyDescent="0.25">
      <c r="C32" s="19"/>
      <c r="D32" s="19"/>
    </row>
    <row r="47" spans="1:3" x14ac:dyDescent="0.25">
      <c r="A47" s="156"/>
      <c r="B47" s="156"/>
      <c r="C47" s="156"/>
    </row>
  </sheetData>
  <mergeCells count="10">
    <mergeCell ref="A47:C47"/>
    <mergeCell ref="C1:D1"/>
    <mergeCell ref="C2:D2"/>
    <mergeCell ref="C3:D3"/>
    <mergeCell ref="B4:D4"/>
    <mergeCell ref="A9:D13"/>
    <mergeCell ref="A17:A18"/>
    <mergeCell ref="B17:B18"/>
    <mergeCell ref="C17:D17"/>
    <mergeCell ref="C6:D6"/>
  </mergeCells>
  <pageMargins left="0.70866141732283472" right="0.70866141732283472" top="0.74803149606299213" bottom="0.74803149606299213" header="0.31496062992125984" footer="0.31496062992125984"/>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93"/>
  <sheetViews>
    <sheetView topLeftCell="A19" zoomScaleNormal="100" workbookViewId="0">
      <selection activeCell="B6" sqref="B6:C6"/>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157" t="s">
        <v>590</v>
      </c>
      <c r="C1" s="157"/>
    </row>
    <row r="2" spans="1:3" ht="15.75" x14ac:dyDescent="0.25">
      <c r="A2" s="1"/>
      <c r="B2" s="157" t="s">
        <v>175</v>
      </c>
      <c r="C2" s="157"/>
    </row>
    <row r="3" spans="1:3" ht="15.75" x14ac:dyDescent="0.25">
      <c r="A3" s="1"/>
      <c r="B3" s="157" t="s">
        <v>174</v>
      </c>
      <c r="C3" s="157"/>
    </row>
    <row r="4" spans="1:3" ht="15.75" x14ac:dyDescent="0.25">
      <c r="A4" s="1"/>
      <c r="B4" s="157" t="s">
        <v>2</v>
      </c>
      <c r="C4" s="157"/>
    </row>
    <row r="5" spans="1:3" ht="15.75" x14ac:dyDescent="0.25">
      <c r="A5" s="1"/>
      <c r="B5" s="157" t="s">
        <v>3</v>
      </c>
      <c r="C5" s="157"/>
    </row>
    <row r="6" spans="1:3" ht="15.75" x14ac:dyDescent="0.25">
      <c r="A6" s="1"/>
      <c r="B6" s="157" t="s">
        <v>587</v>
      </c>
      <c r="C6" s="157"/>
    </row>
    <row r="7" spans="1:3" ht="15.75" x14ac:dyDescent="0.25">
      <c r="A7" s="1"/>
      <c r="B7" s="154"/>
      <c r="C7" s="154"/>
    </row>
    <row r="8" spans="1:3" ht="15.75" x14ac:dyDescent="0.25">
      <c r="A8" s="155" t="s">
        <v>173</v>
      </c>
      <c r="B8" s="155"/>
      <c r="C8" s="155"/>
    </row>
    <row r="9" spans="1:3" ht="15.75" x14ac:dyDescent="0.25">
      <c r="A9" s="155" t="s">
        <v>172</v>
      </c>
      <c r="B9" s="155"/>
      <c r="C9" s="155"/>
    </row>
    <row r="10" spans="1:3" ht="15.75" x14ac:dyDescent="0.25">
      <c r="A10" s="155" t="s">
        <v>543</v>
      </c>
      <c r="B10" s="155"/>
      <c r="C10" s="155"/>
    </row>
    <row r="11" spans="1:3" ht="15.75" x14ac:dyDescent="0.25">
      <c r="A11" s="1"/>
      <c r="B11" s="3"/>
      <c r="C11" s="1"/>
    </row>
    <row r="12" spans="1:3" ht="15.75" x14ac:dyDescent="0.25">
      <c r="A12" s="1"/>
      <c r="B12" s="1"/>
      <c r="C12" s="37"/>
    </row>
    <row r="13" spans="1:3" ht="15.75" customHeight="1" x14ac:dyDescent="0.2">
      <c r="A13" s="161" t="s">
        <v>254</v>
      </c>
      <c r="B13" s="166" t="s">
        <v>171</v>
      </c>
      <c r="C13" s="161" t="s">
        <v>170</v>
      </c>
    </row>
    <row r="14" spans="1:3" ht="20.25" customHeight="1" x14ac:dyDescent="0.2">
      <c r="A14" s="162"/>
      <c r="B14" s="167"/>
      <c r="C14" s="165"/>
    </row>
    <row r="15" spans="1:3" ht="15.75" x14ac:dyDescent="0.25">
      <c r="A15" s="36">
        <v>1</v>
      </c>
      <c r="B15" s="36">
        <v>2</v>
      </c>
      <c r="C15" s="36">
        <v>3</v>
      </c>
    </row>
    <row r="16" spans="1:3" ht="15.75" x14ac:dyDescent="0.25">
      <c r="A16" s="11" t="s">
        <v>169</v>
      </c>
      <c r="B16" s="80" t="s">
        <v>168</v>
      </c>
      <c r="C16" s="117">
        <f>C17+C19+C21+C26+C29+C31+C50+C52+C63+C79+C80</f>
        <v>538780.37</v>
      </c>
    </row>
    <row r="17" spans="1:7" ht="15.75" x14ac:dyDescent="0.25">
      <c r="A17" s="11" t="s">
        <v>167</v>
      </c>
      <c r="B17" s="11" t="s">
        <v>166</v>
      </c>
      <c r="C17" s="117">
        <f>SUM(C18)</f>
        <v>318464.34999999998</v>
      </c>
    </row>
    <row r="18" spans="1:7" ht="15.75" x14ac:dyDescent="0.25">
      <c r="A18" s="12" t="s">
        <v>165</v>
      </c>
      <c r="B18" s="12" t="s">
        <v>164</v>
      </c>
      <c r="C18" s="40">
        <v>318464.34999999998</v>
      </c>
      <c r="D18" s="35"/>
    </row>
    <row r="19" spans="1:7" ht="31.5" x14ac:dyDescent="0.25">
      <c r="A19" s="11" t="s">
        <v>452</v>
      </c>
      <c r="B19" s="29" t="s">
        <v>453</v>
      </c>
      <c r="C19" s="118">
        <f>C20</f>
        <v>391.71</v>
      </c>
      <c r="D19" s="35"/>
    </row>
    <row r="20" spans="1:7" ht="47.25" x14ac:dyDescent="0.25">
      <c r="A20" s="12" t="s">
        <v>454</v>
      </c>
      <c r="B20" s="24" t="s">
        <v>455</v>
      </c>
      <c r="C20" s="40">
        <v>391.71</v>
      </c>
    </row>
    <row r="21" spans="1:7" ht="15.75" x14ac:dyDescent="0.25">
      <c r="A21" s="11" t="s">
        <v>163</v>
      </c>
      <c r="B21" s="11" t="s">
        <v>162</v>
      </c>
      <c r="C21" s="117">
        <f>C22+C23+C24+C25</f>
        <v>111184</v>
      </c>
    </row>
    <row r="22" spans="1:7" ht="31.5" x14ac:dyDescent="0.25">
      <c r="A22" s="12" t="s">
        <v>161</v>
      </c>
      <c r="B22" s="8" t="s">
        <v>160</v>
      </c>
      <c r="C22" s="119">
        <v>99521.2</v>
      </c>
    </row>
    <row r="23" spans="1:7" ht="31.5" x14ac:dyDescent="0.25">
      <c r="A23" s="12" t="s">
        <v>159</v>
      </c>
      <c r="B23" s="8" t="s">
        <v>158</v>
      </c>
      <c r="C23" s="119">
        <v>7362.8</v>
      </c>
      <c r="G23" s="35"/>
    </row>
    <row r="24" spans="1:7" ht="15.75" x14ac:dyDescent="0.25">
      <c r="A24" s="12" t="s">
        <v>157</v>
      </c>
      <c r="B24" s="8" t="s">
        <v>156</v>
      </c>
      <c r="C24" s="40">
        <v>47</v>
      </c>
    </row>
    <row r="25" spans="1:7" ht="31.5" x14ac:dyDescent="0.25">
      <c r="A25" s="12" t="s">
        <v>155</v>
      </c>
      <c r="B25" s="8" t="s">
        <v>154</v>
      </c>
      <c r="C25" s="40">
        <v>4253</v>
      </c>
    </row>
    <row r="26" spans="1:7" ht="15.75" x14ac:dyDescent="0.25">
      <c r="A26" s="11" t="s">
        <v>153</v>
      </c>
      <c r="B26" s="11" t="s">
        <v>152</v>
      </c>
      <c r="C26" s="117">
        <f>C27+C28</f>
        <v>6060</v>
      </c>
    </row>
    <row r="27" spans="1:7" ht="47.25" x14ac:dyDescent="0.25">
      <c r="A27" s="12" t="s">
        <v>151</v>
      </c>
      <c r="B27" s="8" t="s">
        <v>150</v>
      </c>
      <c r="C27" s="119">
        <v>6000</v>
      </c>
    </row>
    <row r="28" spans="1:7" ht="47.25" x14ac:dyDescent="0.25">
      <c r="A28" s="12" t="s">
        <v>149</v>
      </c>
      <c r="B28" s="8" t="s">
        <v>148</v>
      </c>
      <c r="C28" s="40">
        <v>60</v>
      </c>
      <c r="D28" s="95"/>
    </row>
    <row r="29" spans="1:7" ht="31.5" hidden="1" customHeight="1" x14ac:dyDescent="0.25">
      <c r="A29" s="88" t="s">
        <v>530</v>
      </c>
      <c r="B29" s="116" t="s">
        <v>531</v>
      </c>
      <c r="C29" s="120">
        <f>C30</f>
        <v>0</v>
      </c>
    </row>
    <row r="30" spans="1:7" ht="31.5" hidden="1" x14ac:dyDescent="0.25">
      <c r="A30" s="45" t="s">
        <v>532</v>
      </c>
      <c r="B30" s="64" t="s">
        <v>533</v>
      </c>
      <c r="C30" s="121"/>
    </row>
    <row r="31" spans="1:7" ht="47.25" x14ac:dyDescent="0.25">
      <c r="A31" s="11" t="s">
        <v>147</v>
      </c>
      <c r="B31" s="5" t="s">
        <v>146</v>
      </c>
      <c r="C31" s="117">
        <f>C32+C44+C34+C47</f>
        <v>74278.909999999989</v>
      </c>
    </row>
    <row r="32" spans="1:7" ht="94.5" x14ac:dyDescent="0.25">
      <c r="A32" s="11" t="s">
        <v>145</v>
      </c>
      <c r="B32" s="5" t="s">
        <v>144</v>
      </c>
      <c r="C32" s="117">
        <f>C33</f>
        <v>27.5</v>
      </c>
    </row>
    <row r="33" spans="1:7" ht="63" x14ac:dyDescent="0.25">
      <c r="A33" s="50" t="s">
        <v>143</v>
      </c>
      <c r="B33" s="34" t="s">
        <v>142</v>
      </c>
      <c r="C33" s="119">
        <v>27.5</v>
      </c>
    </row>
    <row r="34" spans="1:7" ht="110.25" x14ac:dyDescent="0.25">
      <c r="A34" s="11" t="s">
        <v>141</v>
      </c>
      <c r="B34" s="5" t="s">
        <v>140</v>
      </c>
      <c r="C34" s="117">
        <f>C35+C38+C40+C42</f>
        <v>73761.889999999985</v>
      </c>
    </row>
    <row r="35" spans="1:7" ht="81" customHeight="1" x14ac:dyDescent="0.25">
      <c r="A35" s="4" t="s">
        <v>139</v>
      </c>
      <c r="B35" s="31" t="s">
        <v>138</v>
      </c>
      <c r="C35" s="122">
        <f>C36+C37</f>
        <v>71725.440000000002</v>
      </c>
    </row>
    <row r="36" spans="1:7" ht="110.25" x14ac:dyDescent="0.25">
      <c r="A36" s="41" t="s">
        <v>137</v>
      </c>
      <c r="B36" s="25" t="s">
        <v>136</v>
      </c>
      <c r="C36" s="40">
        <v>4724.0200000000004</v>
      </c>
    </row>
    <row r="37" spans="1:7" ht="94.5" x14ac:dyDescent="0.25">
      <c r="A37" s="41" t="s">
        <v>135</v>
      </c>
      <c r="B37" s="25" t="s">
        <v>134</v>
      </c>
      <c r="C37" s="40">
        <v>67001.42</v>
      </c>
      <c r="D37" s="93"/>
      <c r="G37" s="35"/>
    </row>
    <row r="38" spans="1:7" ht="110.25" x14ac:dyDescent="0.25">
      <c r="A38" s="43" t="s">
        <v>133</v>
      </c>
      <c r="B38" s="42" t="s">
        <v>132</v>
      </c>
      <c r="C38" s="118">
        <f>C39</f>
        <v>0.15</v>
      </c>
    </row>
    <row r="39" spans="1:7" ht="94.5" x14ac:dyDescent="0.25">
      <c r="A39" s="41" t="s">
        <v>131</v>
      </c>
      <c r="B39" s="25" t="s">
        <v>130</v>
      </c>
      <c r="C39" s="40">
        <v>0.15</v>
      </c>
    </row>
    <row r="40" spans="1:7" ht="126" x14ac:dyDescent="0.25">
      <c r="A40" s="4" t="s">
        <v>129</v>
      </c>
      <c r="B40" s="28" t="s">
        <v>568</v>
      </c>
      <c r="C40" s="118">
        <f>C41</f>
        <v>13.43</v>
      </c>
    </row>
    <row r="41" spans="1:7" ht="94.5" x14ac:dyDescent="0.25">
      <c r="A41" s="81" t="s">
        <v>128</v>
      </c>
      <c r="B41" s="21" t="s">
        <v>127</v>
      </c>
      <c r="C41" s="40">
        <v>13.43</v>
      </c>
    </row>
    <row r="42" spans="1:7" ht="63" x14ac:dyDescent="0.25">
      <c r="A42" s="4" t="s">
        <v>126</v>
      </c>
      <c r="B42" s="31" t="s">
        <v>125</v>
      </c>
      <c r="C42" s="118">
        <f>C43</f>
        <v>2022.87</v>
      </c>
    </row>
    <row r="43" spans="1:7" ht="47.25" x14ac:dyDescent="0.25">
      <c r="A43" s="81" t="s">
        <v>124</v>
      </c>
      <c r="B43" s="21" t="s">
        <v>123</v>
      </c>
      <c r="C43" s="40">
        <v>2022.87</v>
      </c>
    </row>
    <row r="44" spans="1:7" ht="31.5" x14ac:dyDescent="0.25">
      <c r="A44" s="4" t="s">
        <v>122</v>
      </c>
      <c r="B44" s="31" t="s">
        <v>121</v>
      </c>
      <c r="C44" s="122">
        <f>C45</f>
        <v>9.52</v>
      </c>
    </row>
    <row r="45" spans="1:7" ht="63" x14ac:dyDescent="0.25">
      <c r="A45" s="4" t="s">
        <v>120</v>
      </c>
      <c r="B45" s="28" t="s">
        <v>119</v>
      </c>
      <c r="C45" s="122">
        <f>C46</f>
        <v>9.52</v>
      </c>
    </row>
    <row r="46" spans="1:7" ht="64.5" customHeight="1" x14ac:dyDescent="0.25">
      <c r="A46" s="81" t="s">
        <v>118</v>
      </c>
      <c r="B46" s="30" t="s">
        <v>117</v>
      </c>
      <c r="C46" s="40">
        <v>9.52</v>
      </c>
    </row>
    <row r="47" spans="1:7" ht="110.25" x14ac:dyDescent="0.25">
      <c r="A47" s="4" t="s">
        <v>116</v>
      </c>
      <c r="B47" s="33" t="s">
        <v>115</v>
      </c>
      <c r="C47" s="122">
        <f>C48</f>
        <v>480</v>
      </c>
    </row>
    <row r="48" spans="1:7" ht="97.5" customHeight="1" x14ac:dyDescent="0.25">
      <c r="A48" s="4" t="s">
        <v>114</v>
      </c>
      <c r="B48" s="28" t="s">
        <v>113</v>
      </c>
      <c r="C48" s="122">
        <f>C49</f>
        <v>480</v>
      </c>
    </row>
    <row r="49" spans="1:3" ht="94.5" x14ac:dyDescent="0.25">
      <c r="A49" s="81" t="s">
        <v>112</v>
      </c>
      <c r="B49" s="32" t="s">
        <v>111</v>
      </c>
      <c r="C49" s="40">
        <v>480</v>
      </c>
    </row>
    <row r="50" spans="1:3" ht="18.75" customHeight="1" x14ac:dyDescent="0.25">
      <c r="A50" s="11" t="s">
        <v>110</v>
      </c>
      <c r="B50" s="5" t="s">
        <v>109</v>
      </c>
      <c r="C50" s="117">
        <f>C51</f>
        <v>7000</v>
      </c>
    </row>
    <row r="51" spans="1:3" ht="31.5" x14ac:dyDescent="0.25">
      <c r="A51" s="81" t="s">
        <v>108</v>
      </c>
      <c r="B51" s="21" t="s">
        <v>107</v>
      </c>
      <c r="C51" s="131">
        <v>7000</v>
      </c>
    </row>
    <row r="52" spans="1:3" s="18" customFormat="1" ht="31.5" x14ac:dyDescent="0.25">
      <c r="A52" s="11" t="s">
        <v>106</v>
      </c>
      <c r="B52" s="29" t="s">
        <v>567</v>
      </c>
      <c r="C52" s="117">
        <f>C53+C58</f>
        <v>15711.51</v>
      </c>
    </row>
    <row r="53" spans="1:3" s="18" customFormat="1" ht="15.75" x14ac:dyDescent="0.25">
      <c r="A53" s="31" t="s">
        <v>105</v>
      </c>
      <c r="B53" s="29" t="s">
        <v>104</v>
      </c>
      <c r="C53" s="117">
        <f>C54</f>
        <v>15711.51</v>
      </c>
    </row>
    <row r="54" spans="1:3" s="18" customFormat="1" ht="18.75" customHeight="1" x14ac:dyDescent="0.25">
      <c r="A54" s="31" t="s">
        <v>103</v>
      </c>
      <c r="B54" s="29" t="s">
        <v>102</v>
      </c>
      <c r="C54" s="117">
        <f>C55</f>
        <v>15711.51</v>
      </c>
    </row>
    <row r="55" spans="1:3" s="18" customFormat="1" ht="47.25" x14ac:dyDescent="0.25">
      <c r="A55" s="31" t="s">
        <v>101</v>
      </c>
      <c r="B55" s="28" t="s">
        <v>100</v>
      </c>
      <c r="C55" s="117">
        <f>C56+C57</f>
        <v>15711.51</v>
      </c>
    </row>
    <row r="56" spans="1:3" s="18" customFormat="1" ht="47.25" x14ac:dyDescent="0.25">
      <c r="A56" s="21" t="s">
        <v>99</v>
      </c>
      <c r="B56" s="108" t="s">
        <v>98</v>
      </c>
      <c r="C56" s="119">
        <v>15200</v>
      </c>
    </row>
    <row r="57" spans="1:3" s="18" customFormat="1" ht="47.25" x14ac:dyDescent="0.25">
      <c r="A57" s="21" t="s">
        <v>97</v>
      </c>
      <c r="B57" s="108" t="s">
        <v>316</v>
      </c>
      <c r="C57" s="40">
        <v>511.51</v>
      </c>
    </row>
    <row r="58" spans="1:3" s="18" customFormat="1" ht="15.75" hidden="1" x14ac:dyDescent="0.25">
      <c r="A58" s="82" t="s">
        <v>96</v>
      </c>
      <c r="B58" s="89" t="s">
        <v>95</v>
      </c>
      <c r="C58" s="120">
        <f>C61+C59</f>
        <v>0</v>
      </c>
    </row>
    <row r="59" spans="1:3" s="18" customFormat="1" ht="47.25" hidden="1" x14ac:dyDescent="0.25">
      <c r="A59" s="127" t="s">
        <v>277</v>
      </c>
      <c r="B59" s="128" t="s">
        <v>276</v>
      </c>
      <c r="C59" s="120">
        <f>C60</f>
        <v>0</v>
      </c>
    </row>
    <row r="60" spans="1:3" s="18" customFormat="1" ht="47.25" hidden="1" x14ac:dyDescent="0.25">
      <c r="A60" s="129" t="s">
        <v>278</v>
      </c>
      <c r="B60" s="130" t="s">
        <v>271</v>
      </c>
      <c r="C60" s="121"/>
    </row>
    <row r="61" spans="1:3" s="18" customFormat="1" ht="18" hidden="1" customHeight="1" x14ac:dyDescent="0.25">
      <c r="A61" s="82" t="s">
        <v>94</v>
      </c>
      <c r="B61" s="89" t="s">
        <v>93</v>
      </c>
      <c r="C61" s="120">
        <f>C62</f>
        <v>0</v>
      </c>
    </row>
    <row r="62" spans="1:3" s="18" customFormat="1" ht="31.5" hidden="1" x14ac:dyDescent="0.25">
      <c r="A62" s="20" t="s">
        <v>92</v>
      </c>
      <c r="B62" s="64" t="s">
        <v>91</v>
      </c>
      <c r="C62" s="121"/>
    </row>
    <row r="63" spans="1:3" s="18" customFormat="1" ht="31.5" x14ac:dyDescent="0.25">
      <c r="A63" s="31" t="s">
        <v>90</v>
      </c>
      <c r="B63" s="28" t="s">
        <v>89</v>
      </c>
      <c r="C63" s="117">
        <f>C71+C64+C75</f>
        <v>2110</v>
      </c>
    </row>
    <row r="64" spans="1:3" s="18" customFormat="1" ht="98.25" customHeight="1" x14ac:dyDescent="0.25">
      <c r="A64" s="31" t="s">
        <v>88</v>
      </c>
      <c r="B64" s="26" t="s">
        <v>87</v>
      </c>
      <c r="C64" s="117">
        <f>C67+C65</f>
        <v>2110</v>
      </c>
    </row>
    <row r="65" spans="1:7" s="18" customFormat="1" ht="126" hidden="1" x14ac:dyDescent="0.25">
      <c r="A65" s="82" t="s">
        <v>86</v>
      </c>
      <c r="B65" s="123" t="s">
        <v>85</v>
      </c>
      <c r="C65" s="120">
        <f>C66</f>
        <v>0</v>
      </c>
    </row>
    <row r="66" spans="1:7" s="18" customFormat="1" ht="107.25" hidden="1" customHeight="1" x14ac:dyDescent="0.25">
      <c r="A66" s="20" t="s">
        <v>84</v>
      </c>
      <c r="B66" s="124" t="s">
        <v>83</v>
      </c>
      <c r="C66" s="121"/>
      <c r="G66" s="27"/>
    </row>
    <row r="67" spans="1:7" ht="126" x14ac:dyDescent="0.25">
      <c r="A67" s="31" t="s">
        <v>82</v>
      </c>
      <c r="B67" s="26" t="s">
        <v>81</v>
      </c>
      <c r="C67" s="117">
        <f>C68</f>
        <v>2110</v>
      </c>
    </row>
    <row r="68" spans="1:7" ht="126" x14ac:dyDescent="0.25">
      <c r="A68" s="31" t="s">
        <v>80</v>
      </c>
      <c r="B68" s="26" t="s">
        <v>79</v>
      </c>
      <c r="C68" s="117">
        <f>C69+C70</f>
        <v>2110</v>
      </c>
    </row>
    <row r="69" spans="1:7" ht="126" x14ac:dyDescent="0.25">
      <c r="A69" s="109" t="s">
        <v>78</v>
      </c>
      <c r="B69" s="110" t="s">
        <v>77</v>
      </c>
      <c r="C69" s="119">
        <v>2110</v>
      </c>
    </row>
    <row r="70" spans="1:7" ht="173.25" hidden="1" x14ac:dyDescent="0.25">
      <c r="A70" s="111" t="s">
        <v>76</v>
      </c>
      <c r="B70" s="112" t="s">
        <v>75</v>
      </c>
      <c r="C70" s="114">
        <v>0</v>
      </c>
    </row>
    <row r="71" spans="1:7" s="63" customFormat="1" ht="47.25" hidden="1" x14ac:dyDescent="0.25">
      <c r="A71" s="82" t="s">
        <v>74</v>
      </c>
      <c r="B71" s="89" t="s">
        <v>73</v>
      </c>
      <c r="C71" s="115">
        <f>C72</f>
        <v>0</v>
      </c>
    </row>
    <row r="72" spans="1:7" s="63" customFormat="1" ht="47.25" hidden="1" x14ac:dyDescent="0.25">
      <c r="A72" s="82" t="s">
        <v>72</v>
      </c>
      <c r="B72" s="89" t="s">
        <v>71</v>
      </c>
      <c r="C72" s="115">
        <f>C73+C74</f>
        <v>0</v>
      </c>
    </row>
    <row r="73" spans="1:7" s="63" customFormat="1" ht="78.75" hidden="1" x14ac:dyDescent="0.25">
      <c r="A73" s="20" t="s">
        <v>70</v>
      </c>
      <c r="B73" s="64" t="s">
        <v>69</v>
      </c>
      <c r="C73" s="114"/>
    </row>
    <row r="74" spans="1:7" s="63" customFormat="1" ht="63" hidden="1" x14ac:dyDescent="0.25">
      <c r="A74" s="20" t="s">
        <v>68</v>
      </c>
      <c r="B74" s="64" t="s">
        <v>67</v>
      </c>
      <c r="C74" s="114"/>
    </row>
    <row r="75" spans="1:7" s="63" customFormat="1" ht="94.5" hidden="1" x14ac:dyDescent="0.25">
      <c r="A75" s="125" t="s">
        <v>66</v>
      </c>
      <c r="B75" s="89" t="s">
        <v>65</v>
      </c>
      <c r="C75" s="115">
        <f>C76</f>
        <v>0</v>
      </c>
    </row>
    <row r="76" spans="1:7" s="63" customFormat="1" ht="94.5" hidden="1" x14ac:dyDescent="0.25">
      <c r="A76" s="125" t="s">
        <v>64</v>
      </c>
      <c r="B76" s="89" t="s">
        <v>63</v>
      </c>
      <c r="C76" s="115">
        <f>C77+C78</f>
        <v>0</v>
      </c>
    </row>
    <row r="77" spans="1:7" s="63" customFormat="1" ht="110.25" hidden="1" customHeight="1" x14ac:dyDescent="0.25">
      <c r="A77" s="126" t="s">
        <v>267</v>
      </c>
      <c r="B77" s="124" t="s">
        <v>268</v>
      </c>
      <c r="C77" s="114"/>
    </row>
    <row r="78" spans="1:7" s="63" customFormat="1" ht="98.25" hidden="1" customHeight="1" x14ac:dyDescent="0.25">
      <c r="A78" s="126" t="s">
        <v>62</v>
      </c>
      <c r="B78" s="124" t="s">
        <v>61</v>
      </c>
      <c r="C78" s="114"/>
    </row>
    <row r="79" spans="1:7" ht="23.25" customHeight="1" x14ac:dyDescent="0.25">
      <c r="A79" s="11" t="s">
        <v>60</v>
      </c>
      <c r="B79" s="5" t="s">
        <v>59</v>
      </c>
      <c r="C79" s="118">
        <v>2000</v>
      </c>
    </row>
    <row r="80" spans="1:7" ht="21.75" customHeight="1" x14ac:dyDescent="0.25">
      <c r="A80" s="11" t="s">
        <v>58</v>
      </c>
      <c r="B80" s="5" t="s">
        <v>56</v>
      </c>
      <c r="C80" s="117">
        <f>C81</f>
        <v>1579.89</v>
      </c>
    </row>
    <row r="81" spans="1:4" ht="15.75" x14ac:dyDescent="0.25">
      <c r="A81" s="11" t="s">
        <v>57</v>
      </c>
      <c r="B81" s="5" t="s">
        <v>56</v>
      </c>
      <c r="C81" s="117">
        <f>C82</f>
        <v>1579.89</v>
      </c>
    </row>
    <row r="82" spans="1:4" ht="31.5" x14ac:dyDescent="0.25">
      <c r="A82" s="11" t="s">
        <v>55</v>
      </c>
      <c r="B82" s="5" t="s">
        <v>54</v>
      </c>
      <c r="C82" s="117">
        <f>C83+C84</f>
        <v>1579.89</v>
      </c>
    </row>
    <row r="83" spans="1:4" ht="15.75" x14ac:dyDescent="0.25">
      <c r="A83" s="23" t="s">
        <v>53</v>
      </c>
      <c r="B83" s="22" t="s">
        <v>52</v>
      </c>
      <c r="C83" s="119">
        <v>1383.69</v>
      </c>
    </row>
    <row r="84" spans="1:4" ht="30.75" customHeight="1" x14ac:dyDescent="0.25">
      <c r="A84" s="23" t="s">
        <v>51</v>
      </c>
      <c r="B84" s="22" t="s">
        <v>50</v>
      </c>
      <c r="C84" s="119">
        <v>196.2</v>
      </c>
    </row>
    <row r="85" spans="1:4" ht="15.75" x14ac:dyDescent="0.25">
      <c r="A85" s="11" t="s">
        <v>49</v>
      </c>
      <c r="B85" s="11" t="s">
        <v>48</v>
      </c>
      <c r="C85" s="117">
        <f>C86+C91+C92</f>
        <v>1501602.9199999997</v>
      </c>
    </row>
    <row r="86" spans="1:4" ht="31.5" x14ac:dyDescent="0.25">
      <c r="A86" s="11" t="s">
        <v>47</v>
      </c>
      <c r="B86" s="5" t="s">
        <v>46</v>
      </c>
      <c r="C86" s="117">
        <f>C88+C89+C90+C87</f>
        <v>1503078.0099999998</v>
      </c>
    </row>
    <row r="87" spans="1:4" ht="31.5" x14ac:dyDescent="0.25">
      <c r="A87" s="41" t="s">
        <v>534</v>
      </c>
      <c r="B87" s="25" t="s">
        <v>45</v>
      </c>
      <c r="C87" s="40">
        <f>'прил5 Безвоз'!C15</f>
        <v>161984.29999999999</v>
      </c>
    </row>
    <row r="88" spans="1:4" ht="31.5" x14ac:dyDescent="0.25">
      <c r="A88" s="8" t="s">
        <v>44</v>
      </c>
      <c r="B88" s="8" t="s">
        <v>43</v>
      </c>
      <c r="C88" s="119">
        <f>'прил5 Безвоз'!C22</f>
        <v>136056.15</v>
      </c>
    </row>
    <row r="89" spans="1:4" ht="31.5" x14ac:dyDescent="0.25">
      <c r="A89" s="21" t="s">
        <v>42</v>
      </c>
      <c r="B89" s="21" t="s">
        <v>41</v>
      </c>
      <c r="C89" s="131">
        <f>'прил5 Безвоз'!C55</f>
        <v>1084317.1299999999</v>
      </c>
    </row>
    <row r="90" spans="1:4" ht="15.75" x14ac:dyDescent="0.25">
      <c r="A90" s="21" t="s">
        <v>40</v>
      </c>
      <c r="B90" s="21" t="s">
        <v>39</v>
      </c>
      <c r="C90" s="131">
        <f>'прил5 Безвоз'!C89</f>
        <v>120720.43</v>
      </c>
    </row>
    <row r="91" spans="1:4" ht="78.75" hidden="1" x14ac:dyDescent="0.25">
      <c r="A91" s="88" t="s">
        <v>38</v>
      </c>
      <c r="B91" s="82" t="s">
        <v>257</v>
      </c>
      <c r="C91" s="120"/>
      <c r="D91" s="61"/>
    </row>
    <row r="92" spans="1:4" ht="47.25" x14ac:dyDescent="0.25">
      <c r="A92" s="41" t="s">
        <v>33</v>
      </c>
      <c r="B92" s="46" t="s">
        <v>32</v>
      </c>
      <c r="C92" s="40">
        <f>'прил5 Безвоз'!C116</f>
        <v>-1475.09</v>
      </c>
    </row>
    <row r="93" spans="1:4" ht="15.75" x14ac:dyDescent="0.25">
      <c r="A93" s="12"/>
      <c r="B93" s="11" t="s">
        <v>29</v>
      </c>
      <c r="C93" s="117">
        <f>C85+C16</f>
        <v>2040383.2899999996</v>
      </c>
    </row>
  </sheetData>
  <mergeCells count="12">
    <mergeCell ref="A8:C8"/>
    <mergeCell ref="A9:C9"/>
    <mergeCell ref="A10:C10"/>
    <mergeCell ref="C13:C14"/>
    <mergeCell ref="B1:C1"/>
    <mergeCell ref="B2:C2"/>
    <mergeCell ref="B3:C3"/>
    <mergeCell ref="B4:C4"/>
    <mergeCell ref="B5:C5"/>
    <mergeCell ref="B6:C6"/>
    <mergeCell ref="B13:B14"/>
    <mergeCell ref="A13:A14"/>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92"/>
  <sheetViews>
    <sheetView zoomScaleNormal="100" workbookViewId="0">
      <selection activeCell="B1" sqref="B1:D1"/>
    </sheetView>
  </sheetViews>
  <sheetFormatPr defaultRowHeight="12.75" x14ac:dyDescent="0.2"/>
  <cols>
    <col min="1" max="1" width="28.7109375" customWidth="1"/>
    <col min="2" max="2" width="53.7109375" customWidth="1"/>
    <col min="3" max="3" width="15.140625" style="10" customWidth="1"/>
    <col min="4" max="4" width="15.42578125" customWidth="1"/>
    <col min="7" max="7" width="17.42578125" customWidth="1"/>
    <col min="8" max="8" width="11.7109375" customWidth="1"/>
  </cols>
  <sheetData>
    <row r="1" spans="1:8" ht="15.75" x14ac:dyDescent="0.25">
      <c r="A1" s="1"/>
      <c r="B1" s="157" t="s">
        <v>593</v>
      </c>
      <c r="C1" s="157"/>
      <c r="D1" s="157"/>
    </row>
    <row r="2" spans="1:8" ht="15.75" x14ac:dyDescent="0.25">
      <c r="A2" s="1"/>
      <c r="B2" s="157" t="s">
        <v>175</v>
      </c>
      <c r="C2" s="157"/>
      <c r="D2" s="157"/>
    </row>
    <row r="3" spans="1:8" ht="15.75" x14ac:dyDescent="0.25">
      <c r="A3" s="1"/>
      <c r="B3" s="157" t="s">
        <v>174</v>
      </c>
      <c r="C3" s="157"/>
      <c r="D3" s="157"/>
    </row>
    <row r="4" spans="1:8" ht="15.75" x14ac:dyDescent="0.25">
      <c r="A4" s="1"/>
      <c r="B4" s="157" t="s">
        <v>2</v>
      </c>
      <c r="C4" s="157"/>
      <c r="D4" s="157"/>
    </row>
    <row r="5" spans="1:8" ht="15.75" x14ac:dyDescent="0.25">
      <c r="A5" s="1"/>
      <c r="B5" s="157" t="s">
        <v>3</v>
      </c>
      <c r="C5" s="157"/>
      <c r="D5" s="157"/>
    </row>
    <row r="6" spans="1:8" ht="15.75" x14ac:dyDescent="0.25">
      <c r="A6" s="1"/>
      <c r="B6" s="157" t="s">
        <v>587</v>
      </c>
      <c r="C6" s="157"/>
      <c r="D6" s="157"/>
    </row>
    <row r="7" spans="1:8" ht="15.75" x14ac:dyDescent="0.25">
      <c r="A7" s="1"/>
      <c r="B7" s="154"/>
      <c r="C7" s="154"/>
      <c r="D7" s="154"/>
    </row>
    <row r="8" spans="1:8" ht="15.75" x14ac:dyDescent="0.25">
      <c r="A8" s="155" t="s">
        <v>173</v>
      </c>
      <c r="B8" s="155"/>
      <c r="C8" s="155"/>
      <c r="D8" s="155"/>
    </row>
    <row r="9" spans="1:8" ht="15.75" x14ac:dyDescent="0.25">
      <c r="A9" s="155" t="s">
        <v>172</v>
      </c>
      <c r="B9" s="155"/>
      <c r="C9" s="155"/>
      <c r="D9" s="155"/>
    </row>
    <row r="10" spans="1:8" ht="15.75" x14ac:dyDescent="0.25">
      <c r="A10" s="155" t="s">
        <v>546</v>
      </c>
      <c r="B10" s="155"/>
      <c r="C10" s="155"/>
      <c r="D10" s="155"/>
    </row>
    <row r="11" spans="1:8" ht="15.75" x14ac:dyDescent="0.25">
      <c r="A11" s="1"/>
      <c r="B11" s="3"/>
      <c r="C11" s="1"/>
    </row>
    <row r="12" spans="1:8" ht="15.75" x14ac:dyDescent="0.25">
      <c r="A12" s="1"/>
      <c r="B12" s="1"/>
      <c r="C12" s="37"/>
    </row>
    <row r="13" spans="1:8" ht="33" customHeight="1" x14ac:dyDescent="0.2">
      <c r="A13" s="161" t="s">
        <v>254</v>
      </c>
      <c r="B13" s="166" t="s">
        <v>171</v>
      </c>
      <c r="C13" s="168" t="s">
        <v>545</v>
      </c>
      <c r="D13" s="168"/>
    </row>
    <row r="14" spans="1:8" ht="18" customHeight="1" x14ac:dyDescent="0.2">
      <c r="A14" s="162"/>
      <c r="B14" s="167"/>
      <c r="C14" s="96" t="s">
        <v>285</v>
      </c>
      <c r="D14" s="96" t="s">
        <v>510</v>
      </c>
    </row>
    <row r="15" spans="1:8" ht="15.75" x14ac:dyDescent="0.25">
      <c r="A15" s="36">
        <v>1</v>
      </c>
      <c r="B15" s="36">
        <v>2</v>
      </c>
      <c r="C15" s="36">
        <v>3</v>
      </c>
      <c r="D15" s="36">
        <v>4</v>
      </c>
    </row>
    <row r="16" spans="1:8" ht="15.75" x14ac:dyDescent="0.25">
      <c r="A16" s="11" t="s">
        <v>169</v>
      </c>
      <c r="B16" s="80" t="s">
        <v>168</v>
      </c>
      <c r="C16" s="117">
        <f>C17+C19+C21+C25+C28+C30+C49+C51+C62+C78+C79</f>
        <v>559284.47999999998</v>
      </c>
      <c r="D16" s="117">
        <f>D17+D19+D21+D25+D28+D30+D49+D51+D62+D78+D79</f>
        <v>573108</v>
      </c>
      <c r="H16" s="35"/>
    </row>
    <row r="17" spans="1:8" ht="15.75" x14ac:dyDescent="0.25">
      <c r="A17" s="11" t="s">
        <v>167</v>
      </c>
      <c r="B17" s="11" t="s">
        <v>166</v>
      </c>
      <c r="C17" s="117">
        <f>SUM(C18)</f>
        <v>324832.39</v>
      </c>
      <c r="D17" s="117">
        <f>SUM(D18)</f>
        <v>331331.88</v>
      </c>
      <c r="H17" s="35"/>
    </row>
    <row r="18" spans="1:8" ht="15.75" x14ac:dyDescent="0.25">
      <c r="A18" s="12" t="s">
        <v>165</v>
      </c>
      <c r="B18" s="12" t="s">
        <v>164</v>
      </c>
      <c r="C18" s="40">
        <v>324832.39</v>
      </c>
      <c r="D18" s="40">
        <v>331331.88</v>
      </c>
    </row>
    <row r="19" spans="1:8" ht="31.5" x14ac:dyDescent="0.25">
      <c r="A19" s="11" t="s">
        <v>452</v>
      </c>
      <c r="B19" s="29" t="s">
        <v>453</v>
      </c>
      <c r="C19" s="118">
        <f>C20</f>
        <v>391.71</v>
      </c>
      <c r="D19" s="118">
        <f>D20</f>
        <v>391.71</v>
      </c>
    </row>
    <row r="20" spans="1:8" ht="47.25" x14ac:dyDescent="0.25">
      <c r="A20" s="12" t="s">
        <v>454</v>
      </c>
      <c r="B20" s="24" t="s">
        <v>455</v>
      </c>
      <c r="C20" s="40">
        <v>391.71</v>
      </c>
      <c r="D20" s="40">
        <v>391.71</v>
      </c>
    </row>
    <row r="21" spans="1:8" ht="15.75" x14ac:dyDescent="0.25">
      <c r="A21" s="11" t="s">
        <v>163</v>
      </c>
      <c r="B21" s="11" t="s">
        <v>162</v>
      </c>
      <c r="C21" s="117">
        <f>C22+C23+C24</f>
        <v>108625.8</v>
      </c>
      <c r="D21" s="117">
        <f>D22+D23+D24</f>
        <v>110003</v>
      </c>
    </row>
    <row r="22" spans="1:8" ht="31.5" x14ac:dyDescent="0.25">
      <c r="A22" s="12" t="s">
        <v>161</v>
      </c>
      <c r="B22" s="8" t="s">
        <v>160</v>
      </c>
      <c r="C22" s="119">
        <v>103702.8</v>
      </c>
      <c r="D22" s="119">
        <v>104740</v>
      </c>
    </row>
    <row r="23" spans="1:8" ht="15.75" x14ac:dyDescent="0.25">
      <c r="A23" s="12" t="s">
        <v>157</v>
      </c>
      <c r="B23" s="8" t="s">
        <v>156</v>
      </c>
      <c r="C23" s="40">
        <v>50</v>
      </c>
      <c r="D23" s="40">
        <v>53</v>
      </c>
    </row>
    <row r="24" spans="1:8" ht="31.5" x14ac:dyDescent="0.25">
      <c r="A24" s="12" t="s">
        <v>155</v>
      </c>
      <c r="B24" s="8" t="s">
        <v>154</v>
      </c>
      <c r="C24" s="40">
        <v>4873</v>
      </c>
      <c r="D24" s="40">
        <v>5210</v>
      </c>
    </row>
    <row r="25" spans="1:8" ht="15.75" x14ac:dyDescent="0.25">
      <c r="A25" s="11" t="s">
        <v>153</v>
      </c>
      <c r="B25" s="11" t="s">
        <v>152</v>
      </c>
      <c r="C25" s="117">
        <f>C26+C27</f>
        <v>6140</v>
      </c>
      <c r="D25" s="117">
        <f>D26+D27</f>
        <v>6235</v>
      </c>
    </row>
    <row r="26" spans="1:8" ht="47.25" x14ac:dyDescent="0.25">
      <c r="A26" s="12" t="s">
        <v>151</v>
      </c>
      <c r="B26" s="8" t="s">
        <v>150</v>
      </c>
      <c r="C26" s="119">
        <v>6090</v>
      </c>
      <c r="D26" s="119">
        <v>6180</v>
      </c>
    </row>
    <row r="27" spans="1:8" ht="47.25" x14ac:dyDescent="0.25">
      <c r="A27" s="12" t="s">
        <v>149</v>
      </c>
      <c r="B27" s="8" t="s">
        <v>148</v>
      </c>
      <c r="C27" s="40">
        <v>50</v>
      </c>
      <c r="D27" s="40">
        <v>55</v>
      </c>
    </row>
    <row r="28" spans="1:8" ht="31.5" hidden="1" customHeight="1" x14ac:dyDescent="0.25">
      <c r="A28" s="88" t="s">
        <v>530</v>
      </c>
      <c r="B28" s="116" t="s">
        <v>531</v>
      </c>
      <c r="C28" s="120">
        <f>C29</f>
        <v>0</v>
      </c>
      <c r="D28" s="120">
        <f>D29</f>
        <v>0</v>
      </c>
    </row>
    <row r="29" spans="1:8" ht="31.5" hidden="1" x14ac:dyDescent="0.25">
      <c r="A29" s="45" t="s">
        <v>532</v>
      </c>
      <c r="B29" s="64" t="s">
        <v>533</v>
      </c>
      <c r="C29" s="121"/>
      <c r="D29" s="121"/>
    </row>
    <row r="30" spans="1:8" ht="47.25" x14ac:dyDescent="0.25">
      <c r="A30" s="11" t="s">
        <v>147</v>
      </c>
      <c r="B30" s="5" t="s">
        <v>146</v>
      </c>
      <c r="C30" s="117">
        <f>C31+C43+C33+C46</f>
        <v>92175.35</v>
      </c>
      <c r="D30" s="117">
        <f>D31+D43+D33+D46</f>
        <v>97594.619999999981</v>
      </c>
    </row>
    <row r="31" spans="1:8" ht="94.5" x14ac:dyDescent="0.25">
      <c r="A31" s="11" t="s">
        <v>145</v>
      </c>
      <c r="B31" s="5" t="s">
        <v>144</v>
      </c>
      <c r="C31" s="117">
        <f>C32</f>
        <v>27.5</v>
      </c>
      <c r="D31" s="117">
        <f>D32</f>
        <v>27.5</v>
      </c>
    </row>
    <row r="32" spans="1:8" ht="63" x14ac:dyDescent="0.25">
      <c r="A32" s="50" t="s">
        <v>143</v>
      </c>
      <c r="B32" s="34" t="s">
        <v>142</v>
      </c>
      <c r="C32" s="119">
        <v>27.5</v>
      </c>
      <c r="D32" s="119">
        <v>27.5</v>
      </c>
    </row>
    <row r="33" spans="1:7" ht="110.25" x14ac:dyDescent="0.25">
      <c r="A33" s="11" t="s">
        <v>141</v>
      </c>
      <c r="B33" s="5" t="s">
        <v>140</v>
      </c>
      <c r="C33" s="117">
        <f>C34+C37+C39+C41</f>
        <v>91663.05</v>
      </c>
      <c r="D33" s="117">
        <f>D34+D37+D39+D41</f>
        <v>97087.969999999987</v>
      </c>
    </row>
    <row r="34" spans="1:7" ht="81" customHeight="1" x14ac:dyDescent="0.25">
      <c r="A34" s="4" t="s">
        <v>139</v>
      </c>
      <c r="B34" s="31" t="s">
        <v>138</v>
      </c>
      <c r="C34" s="122">
        <f>C35+C36</f>
        <v>89836.31</v>
      </c>
      <c r="D34" s="122">
        <f>D35+D36</f>
        <v>95521.67</v>
      </c>
    </row>
    <row r="35" spans="1:7" ht="110.25" x14ac:dyDescent="0.25">
      <c r="A35" s="41" t="s">
        <v>137</v>
      </c>
      <c r="B35" s="25" t="s">
        <v>136</v>
      </c>
      <c r="C35" s="40">
        <v>4912.8999999999996</v>
      </c>
      <c r="D35" s="40">
        <v>5109.41</v>
      </c>
    </row>
    <row r="36" spans="1:7" ht="94.5" x14ac:dyDescent="0.25">
      <c r="A36" s="41" t="s">
        <v>135</v>
      </c>
      <c r="B36" s="25" t="s">
        <v>134</v>
      </c>
      <c r="C36" s="40">
        <v>84923.41</v>
      </c>
      <c r="D36" s="40">
        <v>90412.26</v>
      </c>
      <c r="G36" s="35"/>
    </row>
    <row r="37" spans="1:7" ht="110.25" x14ac:dyDescent="0.25">
      <c r="A37" s="43" t="s">
        <v>133</v>
      </c>
      <c r="B37" s="42" t="s">
        <v>132</v>
      </c>
      <c r="C37" s="118">
        <f>C38</f>
        <v>0.24</v>
      </c>
      <c r="D37" s="118">
        <f>D38</f>
        <v>0.25</v>
      </c>
    </row>
    <row r="38" spans="1:7" ht="94.5" x14ac:dyDescent="0.25">
      <c r="A38" s="41" t="s">
        <v>131</v>
      </c>
      <c r="B38" s="25" t="s">
        <v>130</v>
      </c>
      <c r="C38" s="40">
        <v>0.24</v>
      </c>
      <c r="D38" s="40">
        <v>0.25</v>
      </c>
    </row>
    <row r="39" spans="1:7" ht="126" x14ac:dyDescent="0.25">
      <c r="A39" s="4" t="s">
        <v>129</v>
      </c>
      <c r="B39" s="28" t="s">
        <v>568</v>
      </c>
      <c r="C39" s="118">
        <f>C40</f>
        <v>13.43</v>
      </c>
      <c r="D39" s="118">
        <f>D40</f>
        <v>13.43</v>
      </c>
    </row>
    <row r="40" spans="1:7" ht="94.5" x14ac:dyDescent="0.25">
      <c r="A40" s="81" t="s">
        <v>128</v>
      </c>
      <c r="B40" s="21" t="s">
        <v>127</v>
      </c>
      <c r="C40" s="40">
        <v>13.43</v>
      </c>
      <c r="D40" s="40">
        <v>13.43</v>
      </c>
    </row>
    <row r="41" spans="1:7" ht="63" x14ac:dyDescent="0.25">
      <c r="A41" s="4" t="s">
        <v>126</v>
      </c>
      <c r="B41" s="31" t="s">
        <v>125</v>
      </c>
      <c r="C41" s="118">
        <f>C42</f>
        <v>1813.07</v>
      </c>
      <c r="D41" s="118">
        <f>D42</f>
        <v>1552.62</v>
      </c>
    </row>
    <row r="42" spans="1:7" ht="47.25" x14ac:dyDescent="0.25">
      <c r="A42" s="81" t="s">
        <v>124</v>
      </c>
      <c r="B42" s="21" t="s">
        <v>123</v>
      </c>
      <c r="C42" s="40">
        <v>1813.07</v>
      </c>
      <c r="D42" s="40">
        <v>1552.62</v>
      </c>
    </row>
    <row r="43" spans="1:7" ht="31.5" x14ac:dyDescent="0.25">
      <c r="A43" s="4" t="s">
        <v>122</v>
      </c>
      <c r="B43" s="31" t="s">
        <v>121</v>
      </c>
      <c r="C43" s="122">
        <f>C44</f>
        <v>24</v>
      </c>
      <c r="D43" s="122">
        <f>D44</f>
        <v>36.75</v>
      </c>
    </row>
    <row r="44" spans="1:7" ht="63" x14ac:dyDescent="0.25">
      <c r="A44" s="4" t="s">
        <v>120</v>
      </c>
      <c r="B44" s="28" t="s">
        <v>119</v>
      </c>
      <c r="C44" s="122">
        <f>C45</f>
        <v>24</v>
      </c>
      <c r="D44" s="122">
        <f>D45</f>
        <v>36.75</v>
      </c>
    </row>
    <row r="45" spans="1:7" ht="64.5" customHeight="1" x14ac:dyDescent="0.25">
      <c r="A45" s="81" t="s">
        <v>118</v>
      </c>
      <c r="B45" s="30" t="s">
        <v>117</v>
      </c>
      <c r="C45" s="40">
        <v>24</v>
      </c>
      <c r="D45" s="40">
        <v>36.75</v>
      </c>
    </row>
    <row r="46" spans="1:7" ht="110.25" x14ac:dyDescent="0.25">
      <c r="A46" s="4" t="s">
        <v>116</v>
      </c>
      <c r="B46" s="33" t="s">
        <v>115</v>
      </c>
      <c r="C46" s="122">
        <f>C47</f>
        <v>460.8</v>
      </c>
      <c r="D46" s="122">
        <f>D47</f>
        <v>442.4</v>
      </c>
    </row>
    <row r="47" spans="1:7" ht="97.5" customHeight="1" x14ac:dyDescent="0.25">
      <c r="A47" s="4" t="s">
        <v>114</v>
      </c>
      <c r="B47" s="28" t="s">
        <v>113</v>
      </c>
      <c r="C47" s="122">
        <f>C48</f>
        <v>460.8</v>
      </c>
      <c r="D47" s="122">
        <f>D48</f>
        <v>442.4</v>
      </c>
    </row>
    <row r="48" spans="1:7" ht="94.5" x14ac:dyDescent="0.25">
      <c r="A48" s="81" t="s">
        <v>112</v>
      </c>
      <c r="B48" s="32" t="s">
        <v>111</v>
      </c>
      <c r="C48" s="40">
        <v>460.8</v>
      </c>
      <c r="D48" s="40">
        <v>442.4</v>
      </c>
    </row>
    <row r="49" spans="1:4" ht="18.75" customHeight="1" x14ac:dyDescent="0.25">
      <c r="A49" s="11" t="s">
        <v>110</v>
      </c>
      <c r="B49" s="5" t="s">
        <v>109</v>
      </c>
      <c r="C49" s="117">
        <f>C50</f>
        <v>7000</v>
      </c>
      <c r="D49" s="117">
        <f>D50</f>
        <v>7000</v>
      </c>
    </row>
    <row r="50" spans="1:4" ht="31.5" x14ac:dyDescent="0.25">
      <c r="A50" s="81" t="s">
        <v>108</v>
      </c>
      <c r="B50" s="21" t="s">
        <v>107</v>
      </c>
      <c r="C50" s="131">
        <v>7000</v>
      </c>
      <c r="D50" s="131">
        <v>7000</v>
      </c>
    </row>
    <row r="51" spans="1:4" s="18" customFormat="1" ht="31.5" x14ac:dyDescent="0.25">
      <c r="A51" s="11" t="s">
        <v>106</v>
      </c>
      <c r="B51" s="29" t="s">
        <v>567</v>
      </c>
      <c r="C51" s="117">
        <f>C52+C57</f>
        <v>14239.34</v>
      </c>
      <c r="D51" s="117">
        <f>D52+D57</f>
        <v>14466.9</v>
      </c>
    </row>
    <row r="52" spans="1:4" s="18" customFormat="1" ht="15.75" x14ac:dyDescent="0.25">
      <c r="A52" s="31" t="s">
        <v>105</v>
      </c>
      <c r="B52" s="29" t="s">
        <v>104</v>
      </c>
      <c r="C52" s="117">
        <f>C53</f>
        <v>14239.34</v>
      </c>
      <c r="D52" s="117">
        <f>D53</f>
        <v>14466.9</v>
      </c>
    </row>
    <row r="53" spans="1:4" s="18" customFormat="1" ht="18.75" customHeight="1" x14ac:dyDescent="0.25">
      <c r="A53" s="31" t="s">
        <v>103</v>
      </c>
      <c r="B53" s="29" t="s">
        <v>102</v>
      </c>
      <c r="C53" s="117">
        <f>C54</f>
        <v>14239.34</v>
      </c>
      <c r="D53" s="117">
        <f>D54</f>
        <v>14466.9</v>
      </c>
    </row>
    <row r="54" spans="1:4" s="18" customFormat="1" ht="47.25" x14ac:dyDescent="0.25">
      <c r="A54" s="31" t="s">
        <v>101</v>
      </c>
      <c r="B54" s="28" t="s">
        <v>100</v>
      </c>
      <c r="C54" s="117">
        <f>C55+C56</f>
        <v>14239.34</v>
      </c>
      <c r="D54" s="117">
        <f>D55+D56</f>
        <v>14466.9</v>
      </c>
    </row>
    <row r="55" spans="1:4" s="18" customFormat="1" ht="47.25" x14ac:dyDescent="0.25">
      <c r="A55" s="21" t="s">
        <v>99</v>
      </c>
      <c r="B55" s="108" t="s">
        <v>98</v>
      </c>
      <c r="C55" s="119">
        <v>13700</v>
      </c>
      <c r="D55" s="119">
        <v>13900</v>
      </c>
    </row>
    <row r="56" spans="1:4" s="18" customFormat="1" ht="47.25" x14ac:dyDescent="0.25">
      <c r="A56" s="21" t="s">
        <v>97</v>
      </c>
      <c r="B56" s="108" t="s">
        <v>316</v>
      </c>
      <c r="C56" s="40">
        <v>539.34</v>
      </c>
      <c r="D56" s="40">
        <v>566.9</v>
      </c>
    </row>
    <row r="57" spans="1:4" s="18" customFormat="1" ht="15.75" hidden="1" x14ac:dyDescent="0.25">
      <c r="A57" s="82" t="s">
        <v>96</v>
      </c>
      <c r="B57" s="89" t="s">
        <v>95</v>
      </c>
      <c r="C57" s="120">
        <f>C60+C58</f>
        <v>0</v>
      </c>
      <c r="D57" s="120">
        <f>D60+D58</f>
        <v>0</v>
      </c>
    </row>
    <row r="58" spans="1:4" s="18" customFormat="1" ht="47.25" hidden="1" x14ac:dyDescent="0.25">
      <c r="A58" s="127" t="s">
        <v>277</v>
      </c>
      <c r="B58" s="128" t="s">
        <v>276</v>
      </c>
      <c r="C58" s="120">
        <f>C59</f>
        <v>0</v>
      </c>
      <c r="D58" s="120">
        <f>D59</f>
        <v>0</v>
      </c>
    </row>
    <row r="59" spans="1:4" s="18" customFormat="1" ht="47.25" hidden="1" x14ac:dyDescent="0.25">
      <c r="A59" s="129" t="s">
        <v>278</v>
      </c>
      <c r="B59" s="130" t="s">
        <v>271</v>
      </c>
      <c r="C59" s="121"/>
      <c r="D59" s="121"/>
    </row>
    <row r="60" spans="1:4" s="18" customFormat="1" ht="18" hidden="1" customHeight="1" x14ac:dyDescent="0.25">
      <c r="A60" s="82" t="s">
        <v>94</v>
      </c>
      <c r="B60" s="89" t="s">
        <v>93</v>
      </c>
      <c r="C60" s="120">
        <f>C61</f>
        <v>0</v>
      </c>
      <c r="D60" s="120">
        <f>D61</f>
        <v>0</v>
      </c>
    </row>
    <row r="61" spans="1:4" s="18" customFormat="1" ht="31.5" hidden="1" x14ac:dyDescent="0.25">
      <c r="A61" s="20" t="s">
        <v>92</v>
      </c>
      <c r="B61" s="64" t="s">
        <v>91</v>
      </c>
      <c r="C61" s="121"/>
      <c r="D61" s="121"/>
    </row>
    <row r="62" spans="1:4" s="18" customFormat="1" ht="31.5" x14ac:dyDescent="0.25">
      <c r="A62" s="31" t="s">
        <v>90</v>
      </c>
      <c r="B62" s="28" t="s">
        <v>89</v>
      </c>
      <c r="C62" s="117">
        <f>C70+C63+C74</f>
        <v>2200</v>
      </c>
      <c r="D62" s="117">
        <f>D70+D63+D74</f>
        <v>2300</v>
      </c>
    </row>
    <row r="63" spans="1:4" s="18" customFormat="1" ht="98.25" customHeight="1" x14ac:dyDescent="0.25">
      <c r="A63" s="31" t="s">
        <v>88</v>
      </c>
      <c r="B63" s="26" t="s">
        <v>87</v>
      </c>
      <c r="C63" s="117">
        <f>C66+C64</f>
        <v>2200</v>
      </c>
      <c r="D63" s="117">
        <f>D66+D64</f>
        <v>2300</v>
      </c>
    </row>
    <row r="64" spans="1:4" s="18" customFormat="1" ht="126" hidden="1" x14ac:dyDescent="0.25">
      <c r="A64" s="82" t="s">
        <v>86</v>
      </c>
      <c r="B64" s="123" t="s">
        <v>85</v>
      </c>
      <c r="C64" s="120">
        <f>C65</f>
        <v>0</v>
      </c>
      <c r="D64" s="120">
        <f>D65</f>
        <v>0</v>
      </c>
    </row>
    <row r="65" spans="1:7" s="18" customFormat="1" ht="107.25" hidden="1" customHeight="1" x14ac:dyDescent="0.25">
      <c r="A65" s="20" t="s">
        <v>84</v>
      </c>
      <c r="B65" s="124" t="s">
        <v>83</v>
      </c>
      <c r="C65" s="121"/>
      <c r="D65" s="121"/>
      <c r="G65" s="27"/>
    </row>
    <row r="66" spans="1:7" ht="126" x14ac:dyDescent="0.25">
      <c r="A66" s="31" t="s">
        <v>82</v>
      </c>
      <c r="B66" s="26" t="s">
        <v>81</v>
      </c>
      <c r="C66" s="117">
        <f>C67</f>
        <v>2200</v>
      </c>
      <c r="D66" s="117">
        <f>D67</f>
        <v>2300</v>
      </c>
    </row>
    <row r="67" spans="1:7" ht="126" x14ac:dyDescent="0.25">
      <c r="A67" s="31" t="s">
        <v>80</v>
      </c>
      <c r="B67" s="26" t="s">
        <v>79</v>
      </c>
      <c r="C67" s="117">
        <f>C68+C69</f>
        <v>2200</v>
      </c>
      <c r="D67" s="117">
        <f>D68+D69</f>
        <v>2300</v>
      </c>
    </row>
    <row r="68" spans="1:7" ht="126" x14ac:dyDescent="0.25">
      <c r="A68" s="109" t="s">
        <v>78</v>
      </c>
      <c r="B68" s="110" t="s">
        <v>77</v>
      </c>
      <c r="C68" s="119">
        <v>2200</v>
      </c>
      <c r="D68" s="119">
        <v>2300</v>
      </c>
    </row>
    <row r="69" spans="1:7" ht="173.25" hidden="1" x14ac:dyDescent="0.25">
      <c r="A69" s="111" t="s">
        <v>76</v>
      </c>
      <c r="B69" s="112" t="s">
        <v>75</v>
      </c>
      <c r="C69" s="114">
        <v>0</v>
      </c>
      <c r="D69" s="114">
        <v>0</v>
      </c>
    </row>
    <row r="70" spans="1:7" s="63" customFormat="1" ht="47.25" hidden="1" x14ac:dyDescent="0.25">
      <c r="A70" s="82" t="s">
        <v>74</v>
      </c>
      <c r="B70" s="89" t="s">
        <v>73</v>
      </c>
      <c r="C70" s="115">
        <f>C71</f>
        <v>0</v>
      </c>
      <c r="D70" s="115">
        <f>D71</f>
        <v>0</v>
      </c>
    </row>
    <row r="71" spans="1:7" s="63" customFormat="1" ht="47.25" hidden="1" x14ac:dyDescent="0.25">
      <c r="A71" s="82" t="s">
        <v>72</v>
      </c>
      <c r="B71" s="89" t="s">
        <v>71</v>
      </c>
      <c r="C71" s="115">
        <f>C72+C73</f>
        <v>0</v>
      </c>
      <c r="D71" s="115">
        <f>D72+D73</f>
        <v>0</v>
      </c>
    </row>
    <row r="72" spans="1:7" s="63" customFormat="1" ht="78.75" hidden="1" x14ac:dyDescent="0.25">
      <c r="A72" s="20" t="s">
        <v>70</v>
      </c>
      <c r="B72" s="64" t="s">
        <v>69</v>
      </c>
      <c r="C72" s="114"/>
      <c r="D72" s="114"/>
    </row>
    <row r="73" spans="1:7" s="63" customFormat="1" ht="63" hidden="1" x14ac:dyDescent="0.25">
      <c r="A73" s="20" t="s">
        <v>68</v>
      </c>
      <c r="B73" s="64" t="s">
        <v>67</v>
      </c>
      <c r="C73" s="114"/>
      <c r="D73" s="114"/>
    </row>
    <row r="74" spans="1:7" s="63" customFormat="1" ht="94.5" hidden="1" x14ac:dyDescent="0.25">
      <c r="A74" s="125" t="s">
        <v>66</v>
      </c>
      <c r="B74" s="89" t="s">
        <v>65</v>
      </c>
      <c r="C74" s="115">
        <f>C75</f>
        <v>0</v>
      </c>
      <c r="D74" s="115">
        <f>D75</f>
        <v>0</v>
      </c>
    </row>
    <row r="75" spans="1:7" s="63" customFormat="1" ht="94.5" hidden="1" x14ac:dyDescent="0.25">
      <c r="A75" s="125" t="s">
        <v>64</v>
      </c>
      <c r="B75" s="89" t="s">
        <v>63</v>
      </c>
      <c r="C75" s="115">
        <f>C76+C77</f>
        <v>0</v>
      </c>
      <c r="D75" s="115">
        <f>D76+D77</f>
        <v>0</v>
      </c>
    </row>
    <row r="76" spans="1:7" s="63" customFormat="1" ht="110.25" hidden="1" customHeight="1" x14ac:dyDescent="0.25">
      <c r="A76" s="126" t="s">
        <v>267</v>
      </c>
      <c r="B76" s="124" t="s">
        <v>268</v>
      </c>
      <c r="C76" s="114"/>
      <c r="D76" s="114"/>
    </row>
    <row r="77" spans="1:7" s="63" customFormat="1" ht="98.25" hidden="1" customHeight="1" x14ac:dyDescent="0.25">
      <c r="A77" s="126" t="s">
        <v>62</v>
      </c>
      <c r="B77" s="124" t="s">
        <v>61</v>
      </c>
      <c r="C77" s="114"/>
      <c r="D77" s="114"/>
    </row>
    <row r="78" spans="1:7" ht="23.25" customHeight="1" x14ac:dyDescent="0.25">
      <c r="A78" s="11" t="s">
        <v>60</v>
      </c>
      <c r="B78" s="5" t="s">
        <v>59</v>
      </c>
      <c r="C78" s="118">
        <v>2100</v>
      </c>
      <c r="D78" s="118">
        <v>2205</v>
      </c>
    </row>
    <row r="79" spans="1:7" ht="21.75" customHeight="1" x14ac:dyDescent="0.25">
      <c r="A79" s="11" t="s">
        <v>58</v>
      </c>
      <c r="B79" s="5" t="s">
        <v>56</v>
      </c>
      <c r="C79" s="117">
        <f>C80</f>
        <v>1579.89</v>
      </c>
      <c r="D79" s="117">
        <f>D80</f>
        <v>1579.89</v>
      </c>
    </row>
    <row r="80" spans="1:7" ht="15.75" x14ac:dyDescent="0.25">
      <c r="A80" s="11" t="s">
        <v>57</v>
      </c>
      <c r="B80" s="5" t="s">
        <v>56</v>
      </c>
      <c r="C80" s="117">
        <f>C81</f>
        <v>1579.89</v>
      </c>
      <c r="D80" s="117">
        <f>D81</f>
        <v>1579.89</v>
      </c>
    </row>
    <row r="81" spans="1:4" ht="31.5" x14ac:dyDescent="0.25">
      <c r="A81" s="11" t="s">
        <v>55</v>
      </c>
      <c r="B81" s="5" t="s">
        <v>54</v>
      </c>
      <c r="C81" s="117">
        <f>C82+C83</f>
        <v>1579.89</v>
      </c>
      <c r="D81" s="117">
        <f>D82+D83</f>
        <v>1579.89</v>
      </c>
    </row>
    <row r="82" spans="1:4" ht="15.75" x14ac:dyDescent="0.25">
      <c r="A82" s="23" t="s">
        <v>53</v>
      </c>
      <c r="B82" s="22" t="s">
        <v>52</v>
      </c>
      <c r="C82" s="119">
        <v>1383.69</v>
      </c>
      <c r="D82" s="119">
        <v>1383.69</v>
      </c>
    </row>
    <row r="83" spans="1:4" ht="30.75" customHeight="1" x14ac:dyDescent="0.25">
      <c r="A83" s="23" t="s">
        <v>51</v>
      </c>
      <c r="B83" s="22" t="s">
        <v>50</v>
      </c>
      <c r="C83" s="119">
        <v>196.2</v>
      </c>
      <c r="D83" s="119">
        <v>196.2</v>
      </c>
    </row>
    <row r="84" spans="1:4" ht="15.75" x14ac:dyDescent="0.25">
      <c r="A84" s="11" t="s">
        <v>49</v>
      </c>
      <c r="B84" s="11" t="s">
        <v>48</v>
      </c>
      <c r="C84" s="117">
        <f>C85+C90+C91</f>
        <v>1491555.4400000004</v>
      </c>
      <c r="D84" s="117">
        <f>D85+D90+D91</f>
        <v>1533652.6899999997</v>
      </c>
    </row>
    <row r="85" spans="1:4" ht="31.5" x14ac:dyDescent="0.25">
      <c r="A85" s="11" t="s">
        <v>47</v>
      </c>
      <c r="B85" s="5" t="s">
        <v>46</v>
      </c>
      <c r="C85" s="117">
        <f>C87+C88+C89+C86</f>
        <v>1491555.4400000004</v>
      </c>
      <c r="D85" s="117">
        <f>D87+D88+D89+D86</f>
        <v>1533652.6899999997</v>
      </c>
    </row>
    <row r="86" spans="1:4" ht="31.5" x14ac:dyDescent="0.25">
      <c r="A86" s="41" t="s">
        <v>534</v>
      </c>
      <c r="B86" s="25" t="s">
        <v>45</v>
      </c>
      <c r="C86" s="40">
        <f>'прил6 Безвоз'!C16</f>
        <v>133702.5</v>
      </c>
      <c r="D86" s="40">
        <f>'прил6 Безвоз'!D16</f>
        <v>139123.20000000001</v>
      </c>
    </row>
    <row r="87" spans="1:4" ht="31.5" x14ac:dyDescent="0.25">
      <c r="A87" s="8" t="s">
        <v>44</v>
      </c>
      <c r="B87" s="8" t="s">
        <v>43</v>
      </c>
      <c r="C87" s="119">
        <f>'прил6 Безвоз'!C23</f>
        <v>81425.570000000007</v>
      </c>
      <c r="D87" s="119">
        <f>'прил6 Безвоз'!D23</f>
        <v>106333.17000000001</v>
      </c>
    </row>
    <row r="88" spans="1:4" ht="31.5" x14ac:dyDescent="0.25">
      <c r="A88" s="21" t="s">
        <v>42</v>
      </c>
      <c r="B88" s="21" t="s">
        <v>41</v>
      </c>
      <c r="C88" s="131">
        <f>'прил6 Безвоз'!C52</f>
        <v>1142579.3500000003</v>
      </c>
      <c r="D88" s="131">
        <f>'прил6 Безвоз'!D52</f>
        <v>1148998.2</v>
      </c>
    </row>
    <row r="89" spans="1:4" ht="15.75" x14ac:dyDescent="0.25">
      <c r="A89" s="21" t="s">
        <v>40</v>
      </c>
      <c r="B89" s="21" t="s">
        <v>39</v>
      </c>
      <c r="C89" s="131">
        <f>'прил6 Безвоз'!C86</f>
        <v>133848.01999999999</v>
      </c>
      <c r="D89" s="131">
        <f>'прил6 Безвоз'!D86</f>
        <v>139198.12</v>
      </c>
    </row>
    <row r="90" spans="1:4" ht="78.75" hidden="1" x14ac:dyDescent="0.25">
      <c r="A90" s="88" t="s">
        <v>38</v>
      </c>
      <c r="B90" s="82" t="s">
        <v>257</v>
      </c>
      <c r="C90" s="120"/>
      <c r="D90" s="120"/>
    </row>
    <row r="91" spans="1:4" ht="47.25" hidden="1" x14ac:dyDescent="0.25">
      <c r="A91" s="88" t="s">
        <v>33</v>
      </c>
      <c r="B91" s="89" t="s">
        <v>32</v>
      </c>
      <c r="C91" s="120"/>
      <c r="D91" s="120"/>
    </row>
    <row r="92" spans="1:4" ht="15.75" x14ac:dyDescent="0.25">
      <c r="A92" s="12"/>
      <c r="B92" s="11" t="s">
        <v>29</v>
      </c>
      <c r="C92" s="117">
        <f>C84+C16</f>
        <v>2050839.9200000004</v>
      </c>
      <c r="D92" s="117">
        <f>D84+D16</f>
        <v>2106760.6899999995</v>
      </c>
    </row>
  </sheetData>
  <mergeCells count="12">
    <mergeCell ref="B1:D1"/>
    <mergeCell ref="B2:D2"/>
    <mergeCell ref="B3:D3"/>
    <mergeCell ref="B4:D4"/>
    <mergeCell ref="B5:D5"/>
    <mergeCell ref="B6:D6"/>
    <mergeCell ref="C13:D13"/>
    <mergeCell ref="A10:D10"/>
    <mergeCell ref="A9:D9"/>
    <mergeCell ref="A8:D8"/>
    <mergeCell ref="A13:A14"/>
    <mergeCell ref="B13:B14"/>
  </mergeCells>
  <printOptions horizontalCentered="1"/>
  <pageMargins left="0.98425196850393704" right="0.59055118110236227" top="0.59055118110236227" bottom="0.59055118110236227" header="0.31496062992125984" footer="0.31496062992125984"/>
  <pageSetup paperSize="9" scale="77" fitToHeight="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60"/>
  <sheetViews>
    <sheetView zoomScaleNormal="100" zoomScaleSheetLayoutView="100" workbookViewId="0">
      <selection activeCell="D4" sqref="D4:D5"/>
    </sheetView>
  </sheetViews>
  <sheetFormatPr defaultColWidth="9.140625" defaultRowHeight="15.75" x14ac:dyDescent="0.25"/>
  <cols>
    <col min="1" max="1" width="26.28515625" style="38" customWidth="1"/>
    <col min="2" max="2" width="64.28515625" style="38" customWidth="1"/>
    <col min="3" max="3" width="18.140625" style="38" customWidth="1"/>
    <col min="4" max="4" width="17.28515625" style="38" customWidth="1"/>
    <col min="5" max="5" width="21.5703125" style="38" customWidth="1"/>
    <col min="6" max="6" width="15.5703125" style="38" customWidth="1"/>
    <col min="7" max="7" width="19.5703125" style="38" customWidth="1"/>
    <col min="8" max="8" width="28.28515625" style="38" customWidth="1"/>
    <col min="9" max="9" width="59.28515625" style="38" customWidth="1"/>
    <col min="10" max="16384" width="9.140625" style="38"/>
  </cols>
  <sheetData>
    <row r="1" spans="1:9" x14ac:dyDescent="0.25">
      <c r="B1" s="169" t="s">
        <v>591</v>
      </c>
      <c r="C1" s="169"/>
    </row>
    <row r="2" spans="1:9" x14ac:dyDescent="0.25">
      <c r="B2" s="169" t="s">
        <v>256</v>
      </c>
      <c r="C2" s="169"/>
    </row>
    <row r="3" spans="1:9" x14ac:dyDescent="0.25">
      <c r="B3" s="169" t="s">
        <v>174</v>
      </c>
      <c r="C3" s="169"/>
    </row>
    <row r="4" spans="1:9" x14ac:dyDescent="0.25">
      <c r="B4" s="169" t="s">
        <v>2</v>
      </c>
      <c r="C4" s="169"/>
    </row>
    <row r="5" spans="1:9" x14ac:dyDescent="0.25">
      <c r="B5" s="97"/>
      <c r="C5" s="97" t="s">
        <v>3</v>
      </c>
    </row>
    <row r="6" spans="1:9" x14ac:dyDescent="0.25">
      <c r="B6" s="169" t="s">
        <v>587</v>
      </c>
      <c r="C6" s="169"/>
      <c r="D6" s="60"/>
    </row>
    <row r="7" spans="1:9" x14ac:dyDescent="0.25">
      <c r="D7" s="60"/>
    </row>
    <row r="8" spans="1:9" x14ac:dyDescent="0.25">
      <c r="A8" s="170" t="s">
        <v>255</v>
      </c>
      <c r="B8" s="170"/>
      <c r="C8" s="170"/>
      <c r="D8" s="60"/>
    </row>
    <row r="9" spans="1:9" x14ac:dyDescent="0.25">
      <c r="A9" s="170" t="s">
        <v>528</v>
      </c>
      <c r="B9" s="170"/>
      <c r="C9" s="170"/>
      <c r="D9" s="60"/>
    </row>
    <row r="10" spans="1:9" x14ac:dyDescent="0.25">
      <c r="B10" s="169"/>
      <c r="C10" s="169"/>
      <c r="D10" s="60"/>
    </row>
    <row r="11" spans="1:9" ht="31.5" x14ac:dyDescent="0.25">
      <c r="A11" s="59" t="s">
        <v>254</v>
      </c>
      <c r="B11" s="58" t="s">
        <v>253</v>
      </c>
      <c r="C11" s="57" t="s">
        <v>252</v>
      </c>
    </row>
    <row r="12" spans="1:9" x14ac:dyDescent="0.25">
      <c r="A12" s="56">
        <v>1</v>
      </c>
      <c r="B12" s="55">
        <v>2</v>
      </c>
      <c r="C12" s="55">
        <v>3</v>
      </c>
    </row>
    <row r="13" spans="1:9" s="47" customFormat="1" x14ac:dyDescent="0.25">
      <c r="A13" s="43" t="s">
        <v>251</v>
      </c>
      <c r="B13" s="54" t="s">
        <v>48</v>
      </c>
      <c r="C13" s="85">
        <f>C14+C109+C116</f>
        <v>1501602.9199999997</v>
      </c>
    </row>
    <row r="14" spans="1:9" ht="31.5" x14ac:dyDescent="0.25">
      <c r="A14" s="43" t="s">
        <v>250</v>
      </c>
      <c r="B14" s="44" t="s">
        <v>46</v>
      </c>
      <c r="C14" s="85">
        <f>SUM(C22+C55+C89+C15)</f>
        <v>1503078.0099999998</v>
      </c>
      <c r="G14" s="53"/>
      <c r="H14" s="39"/>
      <c r="I14" s="39"/>
    </row>
    <row r="15" spans="1:9" s="47" customFormat="1" ht="30" customHeight="1" x14ac:dyDescent="0.25">
      <c r="A15" s="43" t="s">
        <v>535</v>
      </c>
      <c r="B15" s="44" t="s">
        <v>45</v>
      </c>
      <c r="C15" s="85">
        <f>C16+C20+C18</f>
        <v>161984.29999999999</v>
      </c>
      <c r="G15" s="52"/>
      <c r="H15" s="52"/>
      <c r="I15" s="52"/>
    </row>
    <row r="16" spans="1:9" s="47" customFormat="1" ht="21.75" customHeight="1" x14ac:dyDescent="0.25">
      <c r="A16" s="113" t="s">
        <v>548</v>
      </c>
      <c r="B16" s="42" t="s">
        <v>547</v>
      </c>
      <c r="C16" s="85">
        <f>C17</f>
        <v>161984.29999999999</v>
      </c>
      <c r="G16" s="52"/>
      <c r="H16" s="52"/>
      <c r="I16" s="52"/>
    </row>
    <row r="17" spans="1:9" s="47" customFormat="1" ht="47.25" x14ac:dyDescent="0.25">
      <c r="A17" s="50" t="s">
        <v>340</v>
      </c>
      <c r="B17" s="46" t="s">
        <v>456</v>
      </c>
      <c r="C17" s="86">
        <v>161984.29999999999</v>
      </c>
      <c r="G17" s="52"/>
      <c r="H17" s="52"/>
      <c r="I17" s="52"/>
    </row>
    <row r="18" spans="1:9" s="47" customFormat="1" ht="35.450000000000003" hidden="1" customHeight="1" x14ac:dyDescent="0.25">
      <c r="A18" s="43" t="s">
        <v>280</v>
      </c>
      <c r="B18" s="44" t="s">
        <v>279</v>
      </c>
      <c r="C18" s="85">
        <f>C19</f>
        <v>0</v>
      </c>
      <c r="G18" s="52"/>
      <c r="H18" s="52"/>
      <c r="I18" s="52"/>
    </row>
    <row r="19" spans="1:9" s="47" customFormat="1" ht="35.450000000000003" hidden="1" customHeight="1" x14ac:dyDescent="0.25">
      <c r="A19" s="41" t="s">
        <v>281</v>
      </c>
      <c r="B19" s="25" t="s">
        <v>282</v>
      </c>
      <c r="C19" s="86"/>
      <c r="G19" s="52"/>
      <c r="H19" s="52"/>
      <c r="I19" s="52"/>
    </row>
    <row r="20" spans="1:9" s="47" customFormat="1" ht="20.25" hidden="1" customHeight="1" x14ac:dyDescent="0.25">
      <c r="A20" s="43" t="s">
        <v>536</v>
      </c>
      <c r="B20" s="44" t="s">
        <v>249</v>
      </c>
      <c r="C20" s="85">
        <f>C21</f>
        <v>0</v>
      </c>
      <c r="G20" s="52"/>
      <c r="H20" s="52"/>
      <c r="I20" s="52"/>
    </row>
    <row r="21" spans="1:9" s="47" customFormat="1" ht="19.5" hidden="1" customHeight="1" x14ac:dyDescent="0.25">
      <c r="A21" s="41" t="s">
        <v>342</v>
      </c>
      <c r="B21" s="25" t="s">
        <v>248</v>
      </c>
      <c r="C21" s="86"/>
      <c r="G21" s="52"/>
      <c r="H21" s="52"/>
      <c r="I21" s="52"/>
    </row>
    <row r="22" spans="1:9" s="47" customFormat="1" ht="31.5" x14ac:dyDescent="0.25">
      <c r="A22" s="43" t="s">
        <v>247</v>
      </c>
      <c r="B22" s="44" t="s">
        <v>43</v>
      </c>
      <c r="C22" s="85">
        <f>C23+C25+C27+C29+C31+C33+C35+C37</f>
        <v>136056.15</v>
      </c>
      <c r="G22" s="52"/>
      <c r="H22" s="52"/>
      <c r="I22" s="52"/>
    </row>
    <row r="23" spans="1:9" s="47" customFormat="1" ht="94.5" x14ac:dyDescent="0.25">
      <c r="A23" s="43" t="s">
        <v>575</v>
      </c>
      <c r="B23" s="42" t="s">
        <v>574</v>
      </c>
      <c r="C23" s="85">
        <f>C24</f>
        <v>302.2</v>
      </c>
      <c r="G23" s="52"/>
      <c r="H23" s="52"/>
      <c r="I23" s="52"/>
    </row>
    <row r="24" spans="1:9" s="47" customFormat="1" ht="94.5" x14ac:dyDescent="0.25">
      <c r="A24" s="41" t="s">
        <v>572</v>
      </c>
      <c r="B24" s="46" t="s">
        <v>573</v>
      </c>
      <c r="C24" s="86">
        <v>302.2</v>
      </c>
      <c r="G24" s="52"/>
      <c r="H24" s="52"/>
      <c r="I24" s="52"/>
    </row>
    <row r="25" spans="1:9" s="47" customFormat="1" ht="47.25" hidden="1" x14ac:dyDescent="0.25">
      <c r="A25" s="43" t="s">
        <v>246</v>
      </c>
      <c r="B25" s="44" t="s">
        <v>245</v>
      </c>
      <c r="C25" s="85">
        <f>C26</f>
        <v>0</v>
      </c>
      <c r="G25" s="52"/>
      <c r="H25" s="52"/>
      <c r="I25" s="52"/>
    </row>
    <row r="26" spans="1:9" s="47" customFormat="1" ht="63" hidden="1" x14ac:dyDescent="0.25">
      <c r="A26" s="41" t="s">
        <v>244</v>
      </c>
      <c r="B26" s="25" t="s">
        <v>243</v>
      </c>
      <c r="C26" s="86"/>
      <c r="G26" s="52"/>
      <c r="H26" s="52"/>
      <c r="I26" s="52"/>
    </row>
    <row r="27" spans="1:9" s="47" customFormat="1" ht="47.25" hidden="1" x14ac:dyDescent="0.25">
      <c r="A27" s="43" t="s">
        <v>274</v>
      </c>
      <c r="B27" s="44" t="s">
        <v>275</v>
      </c>
      <c r="C27" s="85">
        <f>C28</f>
        <v>0</v>
      </c>
      <c r="G27" s="52"/>
      <c r="H27" s="52"/>
      <c r="I27" s="52"/>
    </row>
    <row r="28" spans="1:9" s="47" customFormat="1" ht="63" hidden="1" x14ac:dyDescent="0.25">
      <c r="A28" s="41" t="s">
        <v>272</v>
      </c>
      <c r="B28" s="25" t="s">
        <v>273</v>
      </c>
      <c r="C28" s="86"/>
      <c r="G28" s="52"/>
      <c r="H28" s="52"/>
      <c r="I28" s="52"/>
    </row>
    <row r="29" spans="1:9" s="47" customFormat="1" ht="63" hidden="1" x14ac:dyDescent="0.25">
      <c r="A29" s="43" t="s">
        <v>537</v>
      </c>
      <c r="B29" s="42" t="s">
        <v>538</v>
      </c>
      <c r="C29" s="85">
        <f>C30</f>
        <v>0</v>
      </c>
      <c r="G29" s="52"/>
      <c r="H29" s="52"/>
      <c r="I29" s="52"/>
    </row>
    <row r="30" spans="1:9" s="47" customFormat="1" ht="63" hidden="1" x14ac:dyDescent="0.25">
      <c r="A30" s="41" t="s">
        <v>512</v>
      </c>
      <c r="B30" s="46" t="s">
        <v>511</v>
      </c>
      <c r="C30" s="86"/>
      <c r="G30" s="52"/>
      <c r="H30" s="52"/>
      <c r="I30" s="52"/>
    </row>
    <row r="31" spans="1:9" s="47" customFormat="1" ht="63" x14ac:dyDescent="0.25">
      <c r="A31" s="43" t="s">
        <v>584</v>
      </c>
      <c r="B31" s="42" t="s">
        <v>585</v>
      </c>
      <c r="C31" s="85">
        <f>C32</f>
        <v>1667</v>
      </c>
      <c r="G31" s="52"/>
      <c r="H31" s="52"/>
      <c r="I31" s="52"/>
    </row>
    <row r="32" spans="1:9" s="47" customFormat="1" ht="63" x14ac:dyDescent="0.25">
      <c r="A32" s="22" t="s">
        <v>582</v>
      </c>
      <c r="B32" s="46" t="s">
        <v>583</v>
      </c>
      <c r="C32" s="86">
        <v>1667</v>
      </c>
      <c r="G32" s="52"/>
      <c r="H32" s="52"/>
      <c r="I32" s="52"/>
    </row>
    <row r="33" spans="1:9" s="47" customFormat="1" x14ac:dyDescent="0.25">
      <c r="A33" s="43" t="s">
        <v>242</v>
      </c>
      <c r="B33" s="44" t="s">
        <v>241</v>
      </c>
      <c r="C33" s="85">
        <f>C34</f>
        <v>685.6</v>
      </c>
      <c r="G33" s="52"/>
      <c r="H33" s="52"/>
      <c r="I33" s="52"/>
    </row>
    <row r="34" spans="1:9" s="47" customFormat="1" ht="31.5" x14ac:dyDescent="0.25">
      <c r="A34" s="41" t="s">
        <v>240</v>
      </c>
      <c r="B34" s="25" t="s">
        <v>239</v>
      </c>
      <c r="C34" s="86">
        <v>685.6</v>
      </c>
      <c r="E34" s="138"/>
      <c r="G34" s="52"/>
      <c r="H34" s="52"/>
      <c r="I34" s="52"/>
    </row>
    <row r="35" spans="1:9" s="47" customFormat="1" ht="31.5" x14ac:dyDescent="0.25">
      <c r="A35" s="43" t="s">
        <v>477</v>
      </c>
      <c r="B35" s="44" t="s">
        <v>476</v>
      </c>
      <c r="C35" s="85">
        <f>C36</f>
        <v>37094.49</v>
      </c>
      <c r="G35" s="52"/>
      <c r="H35" s="52"/>
      <c r="I35" s="52"/>
    </row>
    <row r="36" spans="1:9" s="47" customFormat="1" ht="31.5" x14ac:dyDescent="0.25">
      <c r="A36" s="41" t="s">
        <v>475</v>
      </c>
      <c r="B36" s="25" t="s">
        <v>474</v>
      </c>
      <c r="C36" s="86">
        <v>37094.49</v>
      </c>
      <c r="D36" s="138"/>
      <c r="G36" s="52"/>
      <c r="H36" s="52"/>
      <c r="I36" s="52"/>
    </row>
    <row r="37" spans="1:9" s="47" customFormat="1" ht="22.5" customHeight="1" x14ac:dyDescent="0.25">
      <c r="A37" s="44" t="s">
        <v>238</v>
      </c>
      <c r="B37" s="42" t="s">
        <v>237</v>
      </c>
      <c r="C37" s="85">
        <f>SUM(C38:C54)</f>
        <v>96306.86</v>
      </c>
      <c r="G37" s="52"/>
      <c r="H37" s="52"/>
      <c r="I37" s="52"/>
    </row>
    <row r="38" spans="1:9" ht="47.25" x14ac:dyDescent="0.25">
      <c r="A38" s="25" t="s">
        <v>228</v>
      </c>
      <c r="B38" s="46" t="s">
        <v>233</v>
      </c>
      <c r="C38" s="40">
        <v>2016.1</v>
      </c>
    </row>
    <row r="39" spans="1:9" ht="47.25" customHeight="1" x14ac:dyDescent="0.25">
      <c r="A39" s="25" t="s">
        <v>228</v>
      </c>
      <c r="B39" s="46" t="s">
        <v>232</v>
      </c>
      <c r="C39" s="40">
        <v>6436.3</v>
      </c>
    </row>
    <row r="40" spans="1:9" ht="47.25" x14ac:dyDescent="0.25">
      <c r="A40" s="25" t="s">
        <v>228</v>
      </c>
      <c r="B40" s="46" t="s">
        <v>231</v>
      </c>
      <c r="C40" s="40">
        <v>1951.2</v>
      </c>
    </row>
    <row r="41" spans="1:9" ht="47.25" x14ac:dyDescent="0.25">
      <c r="A41" s="25" t="s">
        <v>228</v>
      </c>
      <c r="B41" s="46" t="s">
        <v>234</v>
      </c>
      <c r="C41" s="40">
        <v>417.6</v>
      </c>
    </row>
    <row r="42" spans="1:9" ht="31.5" x14ac:dyDescent="0.25">
      <c r="A42" s="25" t="s">
        <v>228</v>
      </c>
      <c r="B42" s="46" t="s">
        <v>551</v>
      </c>
      <c r="C42" s="87">
        <v>8845.84</v>
      </c>
    </row>
    <row r="43" spans="1:9" ht="48" customHeight="1" x14ac:dyDescent="0.25">
      <c r="A43" s="25" t="s">
        <v>228</v>
      </c>
      <c r="B43" s="46" t="s">
        <v>227</v>
      </c>
      <c r="C43" s="40">
        <v>9117.9</v>
      </c>
    </row>
    <row r="44" spans="1:9" ht="34.5" hidden="1" customHeight="1" x14ac:dyDescent="0.25">
      <c r="A44" s="25" t="s">
        <v>228</v>
      </c>
      <c r="B44" s="46" t="s">
        <v>235</v>
      </c>
      <c r="C44" s="143"/>
    </row>
    <row r="45" spans="1:9" ht="51" hidden="1" customHeight="1" x14ac:dyDescent="0.25">
      <c r="A45" s="25" t="s">
        <v>228</v>
      </c>
      <c r="B45" s="46" t="s">
        <v>236</v>
      </c>
      <c r="C45" s="144"/>
      <c r="F45" s="49"/>
    </row>
    <row r="46" spans="1:9" ht="94.5" x14ac:dyDescent="0.25">
      <c r="A46" s="25" t="s">
        <v>228</v>
      </c>
      <c r="B46" s="46" t="s">
        <v>552</v>
      </c>
      <c r="C46" s="87">
        <v>1043.7</v>
      </c>
    </row>
    <row r="47" spans="1:9" ht="47.25" x14ac:dyDescent="0.25">
      <c r="A47" s="25" t="s">
        <v>228</v>
      </c>
      <c r="B47" s="46" t="s">
        <v>229</v>
      </c>
      <c r="C47" s="40">
        <v>2820.16</v>
      </c>
    </row>
    <row r="48" spans="1:9" ht="47.25" x14ac:dyDescent="0.25">
      <c r="A48" s="25" t="s">
        <v>228</v>
      </c>
      <c r="B48" s="46" t="s">
        <v>579</v>
      </c>
      <c r="C48" s="40">
        <v>43.4</v>
      </c>
    </row>
    <row r="49" spans="1:5" ht="47.25" x14ac:dyDescent="0.25">
      <c r="A49" s="25" t="s">
        <v>228</v>
      </c>
      <c r="B49" s="46" t="s">
        <v>230</v>
      </c>
      <c r="C49" s="40">
        <v>563.54</v>
      </c>
      <c r="E49" s="49"/>
    </row>
    <row r="50" spans="1:5" ht="47.25" x14ac:dyDescent="0.25">
      <c r="A50" s="25" t="s">
        <v>228</v>
      </c>
      <c r="B50" s="46" t="s">
        <v>549</v>
      </c>
      <c r="C50" s="136">
        <v>8700</v>
      </c>
    </row>
    <row r="51" spans="1:5" ht="47.25" x14ac:dyDescent="0.25">
      <c r="A51" s="25" t="s">
        <v>228</v>
      </c>
      <c r="B51" s="46" t="s">
        <v>550</v>
      </c>
      <c r="C51" s="87">
        <v>21291.7</v>
      </c>
    </row>
    <row r="52" spans="1:5" ht="64.5" customHeight="1" x14ac:dyDescent="0.25">
      <c r="A52" s="25" t="s">
        <v>228</v>
      </c>
      <c r="B52" s="46" t="s">
        <v>580</v>
      </c>
      <c r="C52" s="87">
        <v>787.5</v>
      </c>
    </row>
    <row r="53" spans="1:5" ht="47.25" x14ac:dyDescent="0.25">
      <c r="A53" s="25" t="s">
        <v>228</v>
      </c>
      <c r="B53" s="46" t="s">
        <v>586</v>
      </c>
      <c r="C53" s="87">
        <v>163.41999999999999</v>
      </c>
    </row>
    <row r="54" spans="1:5" ht="31.5" x14ac:dyDescent="0.25">
      <c r="A54" s="25" t="s">
        <v>228</v>
      </c>
      <c r="B54" s="46" t="s">
        <v>539</v>
      </c>
      <c r="C54" s="87">
        <v>32108.5</v>
      </c>
    </row>
    <row r="55" spans="1:5" s="47" customFormat="1" ht="30.75" customHeight="1" x14ac:dyDescent="0.25">
      <c r="A55" s="44" t="s">
        <v>226</v>
      </c>
      <c r="B55" s="44" t="s">
        <v>41</v>
      </c>
      <c r="C55" s="85">
        <f>C56+C57+C58+C59+C60+C61+C64+C65+C66+C67+C68+C69+C70+C71+C72+C73+C74+C75+C78+C80+C81+C82+C83+C84+C85+C87+C88+C86</f>
        <v>1084317.1299999999</v>
      </c>
    </row>
    <row r="56" spans="1:5" ht="63.75" customHeight="1" x14ac:dyDescent="0.25">
      <c r="A56" s="41" t="s">
        <v>208</v>
      </c>
      <c r="B56" s="25" t="s">
        <v>225</v>
      </c>
      <c r="C56" s="86">
        <v>812.26</v>
      </c>
    </row>
    <row r="57" spans="1:5" ht="47.25" x14ac:dyDescent="0.25">
      <c r="A57" s="41" t="s">
        <v>208</v>
      </c>
      <c r="B57" s="25" t="s">
        <v>224</v>
      </c>
      <c r="C57" s="86">
        <v>952.88</v>
      </c>
    </row>
    <row r="58" spans="1:5" ht="66" customHeight="1" x14ac:dyDescent="0.25">
      <c r="A58" s="41" t="s">
        <v>208</v>
      </c>
      <c r="B58" s="25" t="s">
        <v>223</v>
      </c>
      <c r="C58" s="86">
        <v>8400.5</v>
      </c>
    </row>
    <row r="59" spans="1:5" ht="47.25" x14ac:dyDescent="0.25">
      <c r="A59" s="41" t="s">
        <v>208</v>
      </c>
      <c r="B59" s="25" t="s">
        <v>222</v>
      </c>
      <c r="C59" s="86">
        <v>203.5</v>
      </c>
    </row>
    <row r="60" spans="1:5" ht="141.75" customHeight="1" x14ac:dyDescent="0.25">
      <c r="A60" s="41" t="s">
        <v>208</v>
      </c>
      <c r="B60" s="25" t="s">
        <v>556</v>
      </c>
      <c r="C60" s="86">
        <v>683.9</v>
      </c>
    </row>
    <row r="61" spans="1:5" ht="63" x14ac:dyDescent="0.25">
      <c r="A61" s="41" t="s">
        <v>208</v>
      </c>
      <c r="B61" s="25" t="s">
        <v>221</v>
      </c>
      <c r="C61" s="86">
        <v>2899.88</v>
      </c>
    </row>
    <row r="62" spans="1:5" ht="347.25" hidden="1" customHeight="1" x14ac:dyDescent="0.25">
      <c r="A62" s="41" t="s">
        <v>208</v>
      </c>
      <c r="B62" s="145" t="s">
        <v>220</v>
      </c>
      <c r="C62" s="84"/>
    </row>
    <row r="63" spans="1:5" ht="79.5" hidden="1" customHeight="1" x14ac:dyDescent="0.25">
      <c r="A63" s="41" t="s">
        <v>208</v>
      </c>
      <c r="B63" s="25" t="s">
        <v>219</v>
      </c>
      <c r="C63" s="84"/>
    </row>
    <row r="64" spans="1:5" ht="85.5" customHeight="1" x14ac:dyDescent="0.25">
      <c r="A64" s="41" t="s">
        <v>208</v>
      </c>
      <c r="B64" s="25" t="s">
        <v>218</v>
      </c>
      <c r="C64" s="86">
        <v>37031.4</v>
      </c>
    </row>
    <row r="65" spans="1:3" ht="223.5" customHeight="1" x14ac:dyDescent="0.25">
      <c r="A65" s="41" t="s">
        <v>208</v>
      </c>
      <c r="B65" s="51" t="s">
        <v>561</v>
      </c>
      <c r="C65" s="86">
        <v>3749.2</v>
      </c>
    </row>
    <row r="66" spans="1:3" ht="63" customHeight="1" x14ac:dyDescent="0.25">
      <c r="A66" s="41" t="s">
        <v>208</v>
      </c>
      <c r="B66" s="25" t="s">
        <v>217</v>
      </c>
      <c r="C66" s="86">
        <v>5352</v>
      </c>
    </row>
    <row r="67" spans="1:3" ht="97.5" customHeight="1" x14ac:dyDescent="0.25">
      <c r="A67" s="41" t="s">
        <v>208</v>
      </c>
      <c r="B67" s="25" t="s">
        <v>216</v>
      </c>
      <c r="C67" s="86">
        <v>180</v>
      </c>
    </row>
    <row r="68" spans="1:3" ht="78.75" x14ac:dyDescent="0.25">
      <c r="A68" s="41" t="s">
        <v>208</v>
      </c>
      <c r="B68" s="25" t="s">
        <v>555</v>
      </c>
      <c r="C68" s="86">
        <v>1731.3</v>
      </c>
    </row>
    <row r="69" spans="1:3" ht="157.5" x14ac:dyDescent="0.25">
      <c r="A69" s="41" t="s">
        <v>208</v>
      </c>
      <c r="B69" s="25" t="s">
        <v>557</v>
      </c>
      <c r="C69" s="86">
        <v>160</v>
      </c>
    </row>
    <row r="70" spans="1:3" ht="63.75" customHeight="1" x14ac:dyDescent="0.25">
      <c r="A70" s="41" t="s">
        <v>208</v>
      </c>
      <c r="B70" s="25" t="s">
        <v>558</v>
      </c>
      <c r="C70" s="86">
        <v>152.5</v>
      </c>
    </row>
    <row r="71" spans="1:3" ht="178.5" customHeight="1" x14ac:dyDescent="0.25">
      <c r="A71" s="41" t="s">
        <v>208</v>
      </c>
      <c r="B71" s="25" t="s">
        <v>215</v>
      </c>
      <c r="C71" s="86">
        <v>446004</v>
      </c>
    </row>
    <row r="72" spans="1:3" ht="156.75" customHeight="1" x14ac:dyDescent="0.25">
      <c r="A72" s="41" t="s">
        <v>208</v>
      </c>
      <c r="B72" s="25" t="s">
        <v>214</v>
      </c>
      <c r="C72" s="86">
        <v>396313.59999999998</v>
      </c>
    </row>
    <row r="73" spans="1:3" ht="69" customHeight="1" x14ac:dyDescent="0.25">
      <c r="A73" s="41" t="s">
        <v>208</v>
      </c>
      <c r="B73" s="25" t="s">
        <v>213</v>
      </c>
      <c r="C73" s="86">
        <v>1856</v>
      </c>
    </row>
    <row r="74" spans="1:3" ht="156.75" customHeight="1" x14ac:dyDescent="0.25">
      <c r="A74" s="41" t="s">
        <v>208</v>
      </c>
      <c r="B74" s="46" t="s">
        <v>581</v>
      </c>
      <c r="C74" s="86">
        <v>19937.8</v>
      </c>
    </row>
    <row r="75" spans="1:3" ht="94.5" x14ac:dyDescent="0.25">
      <c r="A75" s="41" t="s">
        <v>208</v>
      </c>
      <c r="B75" s="25" t="s">
        <v>212</v>
      </c>
      <c r="C75" s="86">
        <v>21723.4</v>
      </c>
    </row>
    <row r="76" spans="1:3" ht="157.5" hidden="1" x14ac:dyDescent="0.25">
      <c r="A76" s="41" t="s">
        <v>208</v>
      </c>
      <c r="B76" s="46" t="s">
        <v>211</v>
      </c>
      <c r="C76" s="84"/>
    </row>
    <row r="77" spans="1:3" ht="47.25" hidden="1" x14ac:dyDescent="0.25">
      <c r="A77" s="41" t="s">
        <v>208</v>
      </c>
      <c r="B77" s="46" t="s">
        <v>210</v>
      </c>
      <c r="C77" s="84"/>
    </row>
    <row r="78" spans="1:3" ht="126.75" hidden="1" customHeight="1" x14ac:dyDescent="0.25">
      <c r="A78" s="146" t="s">
        <v>208</v>
      </c>
      <c r="B78" s="147" t="s">
        <v>209</v>
      </c>
      <c r="C78" s="84"/>
    </row>
    <row r="79" spans="1:3" ht="236.25" hidden="1" x14ac:dyDescent="0.25">
      <c r="A79" s="41" t="s">
        <v>208</v>
      </c>
      <c r="B79" s="46" t="s">
        <v>207</v>
      </c>
      <c r="C79" s="84"/>
    </row>
    <row r="80" spans="1:3" ht="65.25" customHeight="1" x14ac:dyDescent="0.25">
      <c r="A80" s="41" t="s">
        <v>205</v>
      </c>
      <c r="B80" s="46" t="s">
        <v>206</v>
      </c>
      <c r="C80" s="86">
        <v>12507.9</v>
      </c>
    </row>
    <row r="81" spans="1:6" ht="159" customHeight="1" x14ac:dyDescent="0.25">
      <c r="A81" s="41" t="s">
        <v>205</v>
      </c>
      <c r="B81" s="25" t="s">
        <v>560</v>
      </c>
      <c r="C81" s="86">
        <v>24977.3</v>
      </c>
    </row>
    <row r="82" spans="1:6" ht="63" x14ac:dyDescent="0.25">
      <c r="A82" s="50" t="s">
        <v>204</v>
      </c>
      <c r="B82" s="46" t="s">
        <v>203</v>
      </c>
      <c r="C82" s="86">
        <v>15450</v>
      </c>
    </row>
    <row r="83" spans="1:6" ht="63" x14ac:dyDescent="0.25">
      <c r="A83" s="50" t="s">
        <v>202</v>
      </c>
      <c r="B83" s="46" t="s">
        <v>201</v>
      </c>
      <c r="C83" s="86">
        <v>69.7</v>
      </c>
    </row>
    <row r="84" spans="1:6" ht="47.25" x14ac:dyDescent="0.25">
      <c r="A84" s="25" t="s">
        <v>200</v>
      </c>
      <c r="B84" s="46" t="s">
        <v>199</v>
      </c>
      <c r="C84" s="86">
        <v>606</v>
      </c>
    </row>
    <row r="85" spans="1:6" ht="63" x14ac:dyDescent="0.25">
      <c r="A85" s="46" t="s">
        <v>553</v>
      </c>
      <c r="B85" s="46" t="s">
        <v>554</v>
      </c>
      <c r="C85" s="86">
        <v>23297.07</v>
      </c>
    </row>
    <row r="86" spans="1:6" ht="63" x14ac:dyDescent="0.25">
      <c r="A86" s="23" t="s">
        <v>563</v>
      </c>
      <c r="B86" s="46" t="s">
        <v>564</v>
      </c>
      <c r="C86" s="86">
        <v>55020.7</v>
      </c>
    </row>
    <row r="87" spans="1:6" ht="31.5" x14ac:dyDescent="0.25">
      <c r="A87" s="23" t="s">
        <v>523</v>
      </c>
      <c r="B87" s="46" t="s">
        <v>522</v>
      </c>
      <c r="C87" s="86">
        <v>979.9</v>
      </c>
    </row>
    <row r="88" spans="1:6" ht="31.5" x14ac:dyDescent="0.25">
      <c r="A88" s="25" t="s">
        <v>198</v>
      </c>
      <c r="B88" s="46" t="s">
        <v>197</v>
      </c>
      <c r="C88" s="86">
        <v>3264.44</v>
      </c>
    </row>
    <row r="89" spans="1:6" x14ac:dyDescent="0.25">
      <c r="A89" s="43" t="s">
        <v>196</v>
      </c>
      <c r="B89" s="44" t="s">
        <v>39</v>
      </c>
      <c r="C89" s="85">
        <f>C90+C104+C107</f>
        <v>120720.43</v>
      </c>
      <c r="D89" s="62"/>
      <c r="E89" s="49"/>
    </row>
    <row r="90" spans="1:6" s="47" customFormat="1" ht="78.75" x14ac:dyDescent="0.25">
      <c r="A90" s="43" t="s">
        <v>195</v>
      </c>
      <c r="B90" s="44" t="s">
        <v>194</v>
      </c>
      <c r="C90" s="85">
        <f>C92+C93+C94+C95+C96+C97+C98+C99+C100+C101+C102+C103</f>
        <v>119982.37</v>
      </c>
      <c r="D90" s="138"/>
      <c r="F90" s="48"/>
    </row>
    <row r="91" spans="1:6" s="47" customFormat="1" x14ac:dyDescent="0.25">
      <c r="A91" s="43"/>
      <c r="B91" s="44" t="s">
        <v>178</v>
      </c>
      <c r="C91" s="83"/>
    </row>
    <row r="92" spans="1:6" ht="117" customHeight="1" x14ac:dyDescent="0.25">
      <c r="A92" s="41"/>
      <c r="B92" s="25" t="s">
        <v>193</v>
      </c>
      <c r="C92" s="86">
        <v>9882.48</v>
      </c>
    </row>
    <row r="93" spans="1:6" ht="114" customHeight="1" x14ac:dyDescent="0.25">
      <c r="A93" s="41"/>
      <c r="B93" s="25" t="s">
        <v>192</v>
      </c>
      <c r="C93" s="86">
        <v>3.75</v>
      </c>
    </row>
    <row r="94" spans="1:6" ht="112.5" customHeight="1" x14ac:dyDescent="0.25">
      <c r="A94" s="43"/>
      <c r="B94" s="46" t="s">
        <v>191</v>
      </c>
      <c r="C94" s="86">
        <v>2902.9</v>
      </c>
    </row>
    <row r="95" spans="1:6" ht="112.5" customHeight="1" x14ac:dyDescent="0.25">
      <c r="A95" s="43"/>
      <c r="B95" s="25" t="s">
        <v>490</v>
      </c>
      <c r="C95" s="86">
        <v>1627.96</v>
      </c>
    </row>
    <row r="96" spans="1:6" ht="112.5" customHeight="1" x14ac:dyDescent="0.25">
      <c r="A96" s="41"/>
      <c r="B96" s="25" t="s">
        <v>491</v>
      </c>
      <c r="C96" s="86">
        <v>31379.85</v>
      </c>
      <c r="D96" s="62"/>
    </row>
    <row r="97" spans="1:3" ht="111" customHeight="1" x14ac:dyDescent="0.25">
      <c r="A97" s="41"/>
      <c r="B97" s="25" t="s">
        <v>190</v>
      </c>
      <c r="C97" s="86">
        <v>617.29999999999995</v>
      </c>
    </row>
    <row r="98" spans="1:3" ht="113.25" customHeight="1" x14ac:dyDescent="0.25">
      <c r="A98" s="41"/>
      <c r="B98" s="25" t="s">
        <v>189</v>
      </c>
      <c r="C98" s="86">
        <v>26206.92</v>
      </c>
    </row>
    <row r="99" spans="1:3" ht="113.25" customHeight="1" x14ac:dyDescent="0.25">
      <c r="A99" s="41"/>
      <c r="B99" s="25" t="s">
        <v>188</v>
      </c>
      <c r="C99" s="86">
        <v>23131.25</v>
      </c>
    </row>
    <row r="100" spans="1:3" ht="126" x14ac:dyDescent="0.25">
      <c r="A100" s="41"/>
      <c r="B100" s="25" t="s">
        <v>565</v>
      </c>
      <c r="C100" s="86">
        <v>589.85</v>
      </c>
    </row>
    <row r="101" spans="1:3" ht="114" customHeight="1" x14ac:dyDescent="0.25">
      <c r="A101" s="41"/>
      <c r="B101" s="25" t="s">
        <v>187</v>
      </c>
      <c r="C101" s="86">
        <v>18746.84</v>
      </c>
    </row>
    <row r="102" spans="1:3" ht="114.75" customHeight="1" x14ac:dyDescent="0.25">
      <c r="A102" s="41"/>
      <c r="B102" s="25" t="s">
        <v>186</v>
      </c>
      <c r="C102" s="86">
        <v>123.2</v>
      </c>
    </row>
    <row r="103" spans="1:3" ht="113.25" customHeight="1" x14ac:dyDescent="0.25">
      <c r="A103" s="43"/>
      <c r="B103" s="25" t="s">
        <v>185</v>
      </c>
      <c r="C103" s="86">
        <v>4770.07</v>
      </c>
    </row>
    <row r="104" spans="1:3" ht="63" x14ac:dyDescent="0.25">
      <c r="A104" s="43" t="s">
        <v>184</v>
      </c>
      <c r="B104" s="44" t="s">
        <v>183</v>
      </c>
      <c r="C104" s="85">
        <f>C105+C106</f>
        <v>738.06</v>
      </c>
    </row>
    <row r="105" spans="1:3" ht="81" customHeight="1" x14ac:dyDescent="0.25">
      <c r="A105" s="41" t="s">
        <v>181</v>
      </c>
      <c r="B105" s="25" t="s">
        <v>182</v>
      </c>
      <c r="C105" s="86">
        <v>738.06</v>
      </c>
    </row>
    <row r="106" spans="1:3" ht="78.75" hidden="1" x14ac:dyDescent="0.25">
      <c r="A106" s="41" t="s">
        <v>181</v>
      </c>
      <c r="B106" s="25" t="s">
        <v>540</v>
      </c>
      <c r="C106" s="86"/>
    </row>
    <row r="107" spans="1:3" ht="31.5" hidden="1" x14ac:dyDescent="0.25">
      <c r="A107" s="113" t="s">
        <v>541</v>
      </c>
      <c r="B107" s="44" t="s">
        <v>542</v>
      </c>
      <c r="C107" s="85">
        <f>C108</f>
        <v>0</v>
      </c>
    </row>
    <row r="108" spans="1:3" ht="31.5" hidden="1" x14ac:dyDescent="0.25">
      <c r="A108" s="148" t="s">
        <v>519</v>
      </c>
      <c r="B108" s="46" t="s">
        <v>518</v>
      </c>
      <c r="C108" s="86"/>
    </row>
    <row r="109" spans="1:3" ht="64.5" hidden="1" customHeight="1" x14ac:dyDescent="0.25">
      <c r="A109" s="43" t="s">
        <v>177</v>
      </c>
      <c r="B109" s="44" t="s">
        <v>257</v>
      </c>
      <c r="C109" s="149">
        <f>C110</f>
        <v>0</v>
      </c>
    </row>
    <row r="110" spans="1:3" ht="95.25" hidden="1" customHeight="1" x14ac:dyDescent="0.25">
      <c r="A110" s="43" t="s">
        <v>258</v>
      </c>
      <c r="B110" s="42" t="s">
        <v>265</v>
      </c>
      <c r="C110" s="149">
        <f>C111</f>
        <v>0</v>
      </c>
    </row>
    <row r="111" spans="1:3" ht="96" hidden="1" customHeight="1" x14ac:dyDescent="0.25">
      <c r="A111" s="43" t="s">
        <v>259</v>
      </c>
      <c r="B111" s="42" t="s">
        <v>266</v>
      </c>
      <c r="C111" s="149">
        <f>C112+C115</f>
        <v>0</v>
      </c>
    </row>
    <row r="112" spans="1:3" ht="37.5" hidden="1" customHeight="1" x14ac:dyDescent="0.25">
      <c r="A112" s="43" t="s">
        <v>261</v>
      </c>
      <c r="B112" s="44" t="s">
        <v>36</v>
      </c>
      <c r="C112" s="149">
        <f>C113+C114</f>
        <v>0</v>
      </c>
    </row>
    <row r="113" spans="1:5" ht="31.5" hidden="1" x14ac:dyDescent="0.25">
      <c r="A113" s="41" t="s">
        <v>270</v>
      </c>
      <c r="B113" s="25" t="s">
        <v>35</v>
      </c>
      <c r="C113" s="150"/>
    </row>
    <row r="114" spans="1:5" ht="38.25" hidden="1" customHeight="1" x14ac:dyDescent="0.25">
      <c r="A114" s="41" t="s">
        <v>262</v>
      </c>
      <c r="B114" s="25" t="s">
        <v>34</v>
      </c>
      <c r="C114" s="150"/>
      <c r="E114" s="62"/>
    </row>
    <row r="115" spans="1:5" ht="63" hidden="1" x14ac:dyDescent="0.25">
      <c r="A115" s="41" t="s">
        <v>260</v>
      </c>
      <c r="B115" s="25" t="s">
        <v>37</v>
      </c>
      <c r="C115" s="150"/>
    </row>
    <row r="116" spans="1:5" ht="51" customHeight="1" x14ac:dyDescent="0.25">
      <c r="A116" s="43" t="s">
        <v>176</v>
      </c>
      <c r="B116" s="42" t="s">
        <v>32</v>
      </c>
      <c r="C116" s="149">
        <f>C117</f>
        <v>-1475.09</v>
      </c>
    </row>
    <row r="117" spans="1:5" ht="50.25" customHeight="1" x14ac:dyDescent="0.25">
      <c r="A117" s="43" t="s">
        <v>263</v>
      </c>
      <c r="B117" s="141" t="s">
        <v>31</v>
      </c>
      <c r="C117" s="149">
        <f>C118</f>
        <v>-1475.09</v>
      </c>
    </row>
    <row r="118" spans="1:5" ht="47.25" x14ac:dyDescent="0.25">
      <c r="A118" s="41" t="s">
        <v>264</v>
      </c>
      <c r="B118" s="142" t="s">
        <v>30</v>
      </c>
      <c r="C118" s="150">
        <v>-1475.09</v>
      </c>
    </row>
    <row r="121" spans="1:5" x14ac:dyDescent="0.25">
      <c r="C121" s="39"/>
    </row>
    <row r="122" spans="1:5" x14ac:dyDescent="0.25">
      <c r="C122" s="39"/>
    </row>
    <row r="123" spans="1:5" x14ac:dyDescent="0.25">
      <c r="C123" s="39"/>
    </row>
    <row r="124" spans="1:5" x14ac:dyDescent="0.25">
      <c r="C124" s="39"/>
    </row>
    <row r="125" spans="1:5" x14ac:dyDescent="0.25">
      <c r="C125" s="39"/>
    </row>
    <row r="126" spans="1:5" x14ac:dyDescent="0.25">
      <c r="C126" s="39"/>
    </row>
    <row r="127" spans="1:5" x14ac:dyDescent="0.25">
      <c r="C127" s="39"/>
    </row>
    <row r="128" spans="1:5" x14ac:dyDescent="0.25">
      <c r="C128" s="39"/>
    </row>
    <row r="129" spans="3:3" x14ac:dyDescent="0.25">
      <c r="C129" s="39"/>
    </row>
    <row r="130" spans="3:3" x14ac:dyDescent="0.25">
      <c r="C130" s="39"/>
    </row>
    <row r="131" spans="3:3" x14ac:dyDescent="0.25">
      <c r="C131" s="39"/>
    </row>
    <row r="132" spans="3:3" x14ac:dyDescent="0.25">
      <c r="C132" s="39"/>
    </row>
    <row r="133" spans="3:3" x14ac:dyDescent="0.25">
      <c r="C133" s="39"/>
    </row>
    <row r="134" spans="3:3" x14ac:dyDescent="0.25">
      <c r="C134" s="39"/>
    </row>
    <row r="135" spans="3:3" x14ac:dyDescent="0.25">
      <c r="C135" s="39"/>
    </row>
    <row r="136" spans="3:3" x14ac:dyDescent="0.25">
      <c r="C136" s="39"/>
    </row>
    <row r="137" spans="3:3" x14ac:dyDescent="0.25">
      <c r="C137" s="39"/>
    </row>
    <row r="138" spans="3:3" x14ac:dyDescent="0.25">
      <c r="C138" s="39"/>
    </row>
    <row r="139" spans="3:3" x14ac:dyDescent="0.25">
      <c r="C139" s="39"/>
    </row>
    <row r="140" spans="3:3" x14ac:dyDescent="0.25">
      <c r="C140" s="39"/>
    </row>
    <row r="141" spans="3:3" x14ac:dyDescent="0.25">
      <c r="C141" s="39"/>
    </row>
    <row r="142" spans="3:3" x14ac:dyDescent="0.25">
      <c r="C142" s="39"/>
    </row>
    <row r="143" spans="3:3" x14ac:dyDescent="0.25">
      <c r="C143" s="39"/>
    </row>
    <row r="144" spans="3:3" x14ac:dyDescent="0.25">
      <c r="C144" s="39"/>
    </row>
    <row r="145" spans="3:3" x14ac:dyDescent="0.25">
      <c r="C145" s="39"/>
    </row>
    <row r="146" spans="3:3" x14ac:dyDescent="0.25">
      <c r="C146" s="39"/>
    </row>
    <row r="147" spans="3:3" x14ac:dyDescent="0.25">
      <c r="C147" s="39"/>
    </row>
    <row r="148" spans="3:3" x14ac:dyDescent="0.25">
      <c r="C148" s="39"/>
    </row>
    <row r="149" spans="3:3" x14ac:dyDescent="0.25">
      <c r="C149" s="39"/>
    </row>
    <row r="150" spans="3:3" x14ac:dyDescent="0.25">
      <c r="C150" s="39"/>
    </row>
    <row r="151" spans="3:3" x14ac:dyDescent="0.25">
      <c r="C151" s="39"/>
    </row>
    <row r="152" spans="3:3" x14ac:dyDescent="0.25">
      <c r="C152" s="39"/>
    </row>
    <row r="153" spans="3:3" x14ac:dyDescent="0.25">
      <c r="C153" s="39"/>
    </row>
    <row r="154" spans="3:3" x14ac:dyDescent="0.25">
      <c r="C154" s="39"/>
    </row>
    <row r="155" spans="3:3" x14ac:dyDescent="0.25">
      <c r="C155" s="39"/>
    </row>
    <row r="156" spans="3:3" x14ac:dyDescent="0.25">
      <c r="C156" s="39"/>
    </row>
    <row r="157" spans="3:3" x14ac:dyDescent="0.25">
      <c r="C157" s="39"/>
    </row>
    <row r="158" spans="3:3" x14ac:dyDescent="0.25">
      <c r="C158" s="39"/>
    </row>
    <row r="159" spans="3:3" x14ac:dyDescent="0.25">
      <c r="C159" s="39"/>
    </row>
    <row r="160" spans="3:3" x14ac:dyDescent="0.25">
      <c r="C160" s="39"/>
    </row>
  </sheetData>
  <mergeCells count="8">
    <mergeCell ref="B10:C10"/>
    <mergeCell ref="B1:C1"/>
    <mergeCell ref="B2:C2"/>
    <mergeCell ref="B3:C3"/>
    <mergeCell ref="B4:C4"/>
    <mergeCell ref="A8:C8"/>
    <mergeCell ref="A9:C9"/>
    <mergeCell ref="B6:C6"/>
  </mergeCells>
  <printOptions horizontalCentered="1"/>
  <pageMargins left="0.78740157480314965" right="0.39370078740157483" top="0.59055118110236227" bottom="0.59055118110236227" header="0" footer="0"/>
  <pageSetup paperSize="9" scale="84" fitToHeight="6" orientation="portrait" r:id="rId1"/>
  <rowBreaks count="3" manualBreakCount="3">
    <brk id="39" max="2" man="1"/>
    <brk id="59" max="2" man="1"/>
    <brk id="69"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29"/>
  <sheetViews>
    <sheetView zoomScaleNormal="100" workbookViewId="0">
      <selection activeCell="B1" sqref="B1:D1"/>
    </sheetView>
  </sheetViews>
  <sheetFormatPr defaultColWidth="9.140625" defaultRowHeight="15.75" x14ac:dyDescent="0.25"/>
  <cols>
    <col min="1" max="1" width="25.7109375" style="38" customWidth="1"/>
    <col min="2" max="2" width="64.28515625" style="38" customWidth="1"/>
    <col min="3" max="3" width="15" style="38" customWidth="1"/>
    <col min="4" max="4" width="14" style="38" customWidth="1"/>
    <col min="5" max="5" width="21.5703125" style="38" customWidth="1"/>
    <col min="6" max="6" width="15.5703125" style="38" customWidth="1"/>
    <col min="7" max="7" width="19.5703125" style="38" customWidth="1"/>
    <col min="8" max="8" width="28.28515625" style="38" customWidth="1"/>
    <col min="9" max="9" width="59.28515625" style="38" customWidth="1"/>
    <col min="10" max="16384" width="9.140625" style="38"/>
  </cols>
  <sheetData>
    <row r="1" spans="1:9" x14ac:dyDescent="0.25">
      <c r="B1" s="157" t="s">
        <v>594</v>
      </c>
      <c r="C1" s="157"/>
      <c r="D1" s="157"/>
    </row>
    <row r="2" spans="1:9" x14ac:dyDescent="0.25">
      <c r="B2" s="157" t="s">
        <v>175</v>
      </c>
      <c r="C2" s="157"/>
      <c r="D2" s="157"/>
    </row>
    <row r="3" spans="1:9" x14ac:dyDescent="0.25">
      <c r="B3" s="157" t="s">
        <v>174</v>
      </c>
      <c r="C3" s="157"/>
      <c r="D3" s="157"/>
    </row>
    <row r="4" spans="1:9" x14ac:dyDescent="0.25">
      <c r="B4" s="157" t="s">
        <v>2</v>
      </c>
      <c r="C4" s="157"/>
      <c r="D4" s="157"/>
    </row>
    <row r="5" spans="1:9" x14ac:dyDescent="0.25">
      <c r="B5" s="157" t="s">
        <v>3</v>
      </c>
      <c r="C5" s="157"/>
      <c r="D5" s="157"/>
    </row>
    <row r="6" spans="1:9" x14ac:dyDescent="0.25">
      <c r="B6" s="134"/>
      <c r="C6" s="134"/>
      <c r="D6" s="152" t="s">
        <v>587</v>
      </c>
    </row>
    <row r="7" spans="1:9" x14ac:dyDescent="0.25">
      <c r="A7" s="170" t="s">
        <v>255</v>
      </c>
      <c r="B7" s="170"/>
      <c r="C7" s="170"/>
      <c r="D7" s="170"/>
    </row>
    <row r="8" spans="1:9" x14ac:dyDescent="0.25">
      <c r="A8" s="155" t="s">
        <v>562</v>
      </c>
      <c r="B8" s="155"/>
      <c r="C8" s="155"/>
      <c r="D8" s="155"/>
    </row>
    <row r="9" spans="1:9" x14ac:dyDescent="0.25">
      <c r="A9" s="135"/>
      <c r="B9" s="135"/>
      <c r="C9" s="135"/>
      <c r="D9" s="151"/>
    </row>
    <row r="10" spans="1:9" x14ac:dyDescent="0.25">
      <c r="D10" s="60"/>
    </row>
    <row r="11" spans="1:9" ht="34.5" customHeight="1" x14ac:dyDescent="0.25">
      <c r="A11" s="161" t="s">
        <v>254</v>
      </c>
      <c r="B11" s="166" t="s">
        <v>171</v>
      </c>
      <c r="C11" s="163" t="s">
        <v>545</v>
      </c>
      <c r="D11" s="171"/>
    </row>
    <row r="12" spans="1:9" ht="18" customHeight="1" x14ac:dyDescent="0.25">
      <c r="A12" s="162"/>
      <c r="B12" s="167"/>
      <c r="C12" s="96" t="s">
        <v>285</v>
      </c>
      <c r="D12" s="96" t="s">
        <v>510</v>
      </c>
    </row>
    <row r="13" spans="1:9" x14ac:dyDescent="0.25">
      <c r="A13" s="36">
        <v>1</v>
      </c>
      <c r="B13" s="36">
        <v>2</v>
      </c>
      <c r="C13" s="36">
        <v>3</v>
      </c>
      <c r="D13" s="36">
        <v>4</v>
      </c>
    </row>
    <row r="14" spans="1:9" s="47" customFormat="1" x14ac:dyDescent="0.25">
      <c r="A14" s="43" t="s">
        <v>251</v>
      </c>
      <c r="B14" s="54" t="s">
        <v>48</v>
      </c>
      <c r="C14" s="85">
        <f>C15</f>
        <v>1491555.4400000004</v>
      </c>
      <c r="D14" s="85">
        <f>D15</f>
        <v>1533652.6899999997</v>
      </c>
    </row>
    <row r="15" spans="1:9" ht="31.5" x14ac:dyDescent="0.25">
      <c r="A15" s="43" t="s">
        <v>250</v>
      </c>
      <c r="B15" s="44" t="s">
        <v>46</v>
      </c>
      <c r="C15" s="85">
        <f>SUM(C23+C52+C86+C16)</f>
        <v>1491555.4400000004</v>
      </c>
      <c r="D15" s="85">
        <f>SUM(D23+D52+D86+D16)</f>
        <v>1533652.6899999997</v>
      </c>
      <c r="G15" s="53"/>
      <c r="H15" s="39"/>
      <c r="I15" s="39"/>
    </row>
    <row r="16" spans="1:9" s="47" customFormat="1" ht="30" customHeight="1" x14ac:dyDescent="0.25">
      <c r="A16" s="43" t="s">
        <v>535</v>
      </c>
      <c r="B16" s="44" t="s">
        <v>45</v>
      </c>
      <c r="C16" s="85">
        <f>C17+C21+C19</f>
        <v>133702.5</v>
      </c>
      <c r="D16" s="85">
        <f>D17+D21+D19</f>
        <v>139123.20000000001</v>
      </c>
      <c r="G16" s="52"/>
      <c r="H16" s="52"/>
      <c r="I16" s="52"/>
    </row>
    <row r="17" spans="1:9" s="47" customFormat="1" ht="21.75" customHeight="1" x14ac:dyDescent="0.25">
      <c r="A17" s="113" t="s">
        <v>548</v>
      </c>
      <c r="B17" s="42" t="s">
        <v>547</v>
      </c>
      <c r="C17" s="85">
        <f>C18</f>
        <v>133702.5</v>
      </c>
      <c r="D17" s="85">
        <f>D18</f>
        <v>139123.20000000001</v>
      </c>
      <c r="G17" s="52"/>
      <c r="H17" s="52"/>
      <c r="I17" s="52"/>
    </row>
    <row r="18" spans="1:9" s="47" customFormat="1" ht="47.25" x14ac:dyDescent="0.25">
      <c r="A18" s="50" t="s">
        <v>340</v>
      </c>
      <c r="B18" s="46" t="s">
        <v>456</v>
      </c>
      <c r="C18" s="86">
        <v>133702.5</v>
      </c>
      <c r="D18" s="86">
        <v>139123.20000000001</v>
      </c>
      <c r="G18" s="52"/>
      <c r="H18" s="52"/>
      <c r="I18" s="52"/>
    </row>
    <row r="19" spans="1:9" s="47" customFormat="1" ht="35.450000000000003" hidden="1" customHeight="1" x14ac:dyDescent="0.25">
      <c r="A19" s="88" t="s">
        <v>280</v>
      </c>
      <c r="B19" s="82" t="s">
        <v>279</v>
      </c>
      <c r="C19" s="132">
        <f>C20</f>
        <v>0</v>
      </c>
      <c r="D19" s="132">
        <f>D20</f>
        <v>0</v>
      </c>
      <c r="G19" s="52"/>
      <c r="H19" s="52"/>
      <c r="I19" s="52"/>
    </row>
    <row r="20" spans="1:9" s="47" customFormat="1" ht="35.450000000000003" hidden="1" customHeight="1" x14ac:dyDescent="0.25">
      <c r="A20" s="45" t="s">
        <v>281</v>
      </c>
      <c r="B20" s="20" t="s">
        <v>282</v>
      </c>
      <c r="C20" s="133"/>
      <c r="D20" s="133"/>
      <c r="G20" s="52"/>
      <c r="H20" s="52"/>
      <c r="I20" s="52"/>
    </row>
    <row r="21" spans="1:9" s="47" customFormat="1" ht="20.25" hidden="1" customHeight="1" x14ac:dyDescent="0.25">
      <c r="A21" s="88" t="s">
        <v>536</v>
      </c>
      <c r="B21" s="82" t="s">
        <v>249</v>
      </c>
      <c r="C21" s="132">
        <f>C22</f>
        <v>0</v>
      </c>
      <c r="D21" s="132">
        <f>D22</f>
        <v>0</v>
      </c>
      <c r="G21" s="52"/>
      <c r="H21" s="52"/>
      <c r="I21" s="52"/>
    </row>
    <row r="22" spans="1:9" s="47" customFormat="1" ht="19.5" hidden="1" customHeight="1" x14ac:dyDescent="0.25">
      <c r="A22" s="45" t="s">
        <v>342</v>
      </c>
      <c r="B22" s="20" t="s">
        <v>248</v>
      </c>
      <c r="C22" s="133"/>
      <c r="D22" s="133"/>
      <c r="G22" s="52"/>
      <c r="H22" s="52"/>
      <c r="I22" s="52"/>
    </row>
    <row r="23" spans="1:9" s="47" customFormat="1" ht="31.5" x14ac:dyDescent="0.25">
      <c r="A23" s="43" t="s">
        <v>247</v>
      </c>
      <c r="B23" s="44" t="s">
        <v>43</v>
      </c>
      <c r="C23" s="85">
        <f>C24+C26+C28+C30+C32+C34</f>
        <v>81425.570000000007</v>
      </c>
      <c r="D23" s="85">
        <f>D24+D26+D28+D30+D32+D34</f>
        <v>106333.17000000001</v>
      </c>
      <c r="G23" s="52"/>
      <c r="H23" s="52"/>
      <c r="I23" s="52"/>
    </row>
    <row r="24" spans="1:9" s="47" customFormat="1" ht="47.25" hidden="1" x14ac:dyDescent="0.25">
      <c r="A24" s="88" t="s">
        <v>246</v>
      </c>
      <c r="B24" s="82" t="s">
        <v>245</v>
      </c>
      <c r="C24" s="85">
        <f>C25</f>
        <v>0</v>
      </c>
      <c r="D24" s="85">
        <f>D25</f>
        <v>0</v>
      </c>
      <c r="G24" s="52"/>
      <c r="H24" s="52"/>
      <c r="I24" s="52"/>
    </row>
    <row r="25" spans="1:9" s="47" customFormat="1" ht="63" hidden="1" x14ac:dyDescent="0.25">
      <c r="A25" s="45" t="s">
        <v>244</v>
      </c>
      <c r="B25" s="20" t="s">
        <v>243</v>
      </c>
      <c r="C25" s="86"/>
      <c r="D25" s="86"/>
      <c r="G25" s="52"/>
      <c r="H25" s="52"/>
      <c r="I25" s="52"/>
    </row>
    <row r="26" spans="1:9" s="47" customFormat="1" ht="47.25" hidden="1" x14ac:dyDescent="0.25">
      <c r="A26" s="88" t="s">
        <v>274</v>
      </c>
      <c r="B26" s="82" t="s">
        <v>275</v>
      </c>
      <c r="C26" s="132">
        <f>C27</f>
        <v>0</v>
      </c>
      <c r="D26" s="132">
        <f>D27</f>
        <v>0</v>
      </c>
      <c r="G26" s="52"/>
      <c r="H26" s="52"/>
      <c r="I26" s="52"/>
    </row>
    <row r="27" spans="1:9" s="47" customFormat="1" ht="63" hidden="1" x14ac:dyDescent="0.25">
      <c r="A27" s="45" t="s">
        <v>272</v>
      </c>
      <c r="B27" s="20" t="s">
        <v>273</v>
      </c>
      <c r="C27" s="133"/>
      <c r="D27" s="133"/>
      <c r="G27" s="52"/>
      <c r="H27" s="52"/>
      <c r="I27" s="52"/>
    </row>
    <row r="28" spans="1:9" s="47" customFormat="1" ht="63" hidden="1" x14ac:dyDescent="0.25">
      <c r="A28" s="88" t="s">
        <v>537</v>
      </c>
      <c r="B28" s="89" t="s">
        <v>538</v>
      </c>
      <c r="C28" s="132">
        <f>C29</f>
        <v>0</v>
      </c>
      <c r="D28" s="132">
        <f>D29</f>
        <v>0</v>
      </c>
      <c r="G28" s="52"/>
      <c r="H28" s="52"/>
      <c r="I28" s="52"/>
    </row>
    <row r="29" spans="1:9" s="47" customFormat="1" ht="63" hidden="1" x14ac:dyDescent="0.25">
      <c r="A29" s="45" t="s">
        <v>512</v>
      </c>
      <c r="B29" s="64" t="s">
        <v>511</v>
      </c>
      <c r="C29" s="133"/>
      <c r="D29" s="133"/>
      <c r="G29" s="52"/>
      <c r="H29" s="52"/>
      <c r="I29" s="52"/>
    </row>
    <row r="30" spans="1:9" s="47" customFormat="1" x14ac:dyDescent="0.25">
      <c r="A30" s="43" t="s">
        <v>242</v>
      </c>
      <c r="B30" s="44" t="s">
        <v>241</v>
      </c>
      <c r="C30" s="85">
        <f>C31</f>
        <v>491.6</v>
      </c>
      <c r="D30" s="85">
        <f>D31</f>
        <v>491.6</v>
      </c>
      <c r="G30" s="52"/>
      <c r="H30" s="52"/>
      <c r="I30" s="52"/>
    </row>
    <row r="31" spans="1:9" s="47" customFormat="1" ht="31.5" x14ac:dyDescent="0.25">
      <c r="A31" s="41" t="s">
        <v>240</v>
      </c>
      <c r="B31" s="25" t="s">
        <v>239</v>
      </c>
      <c r="C31" s="86">
        <v>491.6</v>
      </c>
      <c r="D31" s="86">
        <v>491.6</v>
      </c>
      <c r="E31" s="138"/>
      <c r="F31" s="138"/>
      <c r="G31" s="52"/>
      <c r="H31" s="52"/>
      <c r="I31" s="52"/>
    </row>
    <row r="32" spans="1:9" s="47" customFormat="1" ht="31.5" hidden="1" x14ac:dyDescent="0.25">
      <c r="A32" s="43" t="s">
        <v>477</v>
      </c>
      <c r="B32" s="44" t="s">
        <v>476</v>
      </c>
      <c r="C32" s="85">
        <f>C33</f>
        <v>0</v>
      </c>
      <c r="D32" s="85">
        <f>D33</f>
        <v>0</v>
      </c>
      <c r="G32" s="52"/>
      <c r="H32" s="52"/>
      <c r="I32" s="52"/>
    </row>
    <row r="33" spans="1:9" s="47" customFormat="1" ht="31.5" hidden="1" x14ac:dyDescent="0.25">
      <c r="A33" s="41" t="s">
        <v>475</v>
      </c>
      <c r="B33" s="20" t="s">
        <v>474</v>
      </c>
      <c r="C33" s="133"/>
      <c r="D33" s="133"/>
      <c r="G33" s="52"/>
      <c r="H33" s="52"/>
      <c r="I33" s="52"/>
    </row>
    <row r="34" spans="1:9" s="47" customFormat="1" ht="22.5" customHeight="1" x14ac:dyDescent="0.25">
      <c r="A34" s="44" t="s">
        <v>238</v>
      </c>
      <c r="B34" s="42" t="s">
        <v>237</v>
      </c>
      <c r="C34" s="85">
        <f>SUM(C35:C51)</f>
        <v>80933.97</v>
      </c>
      <c r="D34" s="85">
        <f>SUM(D35:D51)</f>
        <v>105841.57</v>
      </c>
      <c r="G34" s="52"/>
      <c r="H34" s="52"/>
      <c r="I34" s="52"/>
    </row>
    <row r="35" spans="1:9" ht="47.25" x14ac:dyDescent="0.25">
      <c r="A35" s="25" t="s">
        <v>228</v>
      </c>
      <c r="B35" s="46" t="s">
        <v>233</v>
      </c>
      <c r="C35" s="40">
        <v>2016.1</v>
      </c>
      <c r="D35" s="40">
        <v>2267.1999999999998</v>
      </c>
    </row>
    <row r="36" spans="1:9" ht="47.25" customHeight="1" x14ac:dyDescent="0.25">
      <c r="A36" s="25" t="s">
        <v>228</v>
      </c>
      <c r="B36" s="46" t="s">
        <v>232</v>
      </c>
      <c r="C36" s="40">
        <v>8524.2999999999993</v>
      </c>
      <c r="D36" s="40">
        <v>11746.3</v>
      </c>
    </row>
    <row r="37" spans="1:9" ht="47.25" x14ac:dyDescent="0.25">
      <c r="A37" s="25" t="s">
        <v>228</v>
      </c>
      <c r="B37" s="46" t="s">
        <v>231</v>
      </c>
      <c r="C37" s="40">
        <v>1951.2</v>
      </c>
      <c r="D37" s="40">
        <v>1996.1</v>
      </c>
    </row>
    <row r="38" spans="1:9" ht="47.25" x14ac:dyDescent="0.25">
      <c r="A38" s="25" t="s">
        <v>228</v>
      </c>
      <c r="B38" s="46" t="s">
        <v>234</v>
      </c>
      <c r="C38" s="40">
        <v>417.6</v>
      </c>
      <c r="D38" s="40">
        <v>427.2</v>
      </c>
    </row>
    <row r="39" spans="1:9" ht="31.5" x14ac:dyDescent="0.25">
      <c r="A39" s="25" t="s">
        <v>228</v>
      </c>
      <c r="B39" s="46" t="s">
        <v>551</v>
      </c>
      <c r="C39" s="87">
        <v>8845.84</v>
      </c>
      <c r="D39" s="87">
        <v>9049.19</v>
      </c>
    </row>
    <row r="40" spans="1:9" ht="48" hidden="1" customHeight="1" x14ac:dyDescent="0.25">
      <c r="A40" s="20" t="s">
        <v>228</v>
      </c>
      <c r="B40" s="64" t="s">
        <v>227</v>
      </c>
      <c r="C40" s="114"/>
      <c r="D40" s="121"/>
    </row>
    <row r="41" spans="1:9" ht="34.5" hidden="1" customHeight="1" x14ac:dyDescent="0.25">
      <c r="A41" s="20" t="s">
        <v>228</v>
      </c>
      <c r="B41" s="64" t="s">
        <v>235</v>
      </c>
      <c r="C41" s="114"/>
      <c r="D41" s="121"/>
    </row>
    <row r="42" spans="1:9" ht="51" hidden="1" customHeight="1" x14ac:dyDescent="0.25">
      <c r="A42" s="20" t="s">
        <v>228</v>
      </c>
      <c r="B42" s="64" t="s">
        <v>236</v>
      </c>
      <c r="C42" s="137"/>
      <c r="D42" s="153"/>
      <c r="F42" s="49"/>
    </row>
    <row r="43" spans="1:9" ht="94.5" x14ac:dyDescent="0.25">
      <c r="A43" s="25" t="s">
        <v>228</v>
      </c>
      <c r="B43" s="46" t="s">
        <v>552</v>
      </c>
      <c r="C43" s="87">
        <v>1057</v>
      </c>
      <c r="D43" s="87">
        <v>1069</v>
      </c>
    </row>
    <row r="44" spans="1:9" ht="47.25" x14ac:dyDescent="0.25">
      <c r="A44" s="25" t="s">
        <v>228</v>
      </c>
      <c r="B44" s="46" t="s">
        <v>229</v>
      </c>
      <c r="C44" s="40">
        <v>2820.16</v>
      </c>
      <c r="D44" s="40">
        <v>2885</v>
      </c>
    </row>
    <row r="45" spans="1:9" ht="47.25" hidden="1" x14ac:dyDescent="0.25">
      <c r="A45" s="25" t="s">
        <v>228</v>
      </c>
      <c r="B45" s="46" t="s">
        <v>269</v>
      </c>
      <c r="C45" s="143"/>
      <c r="D45" s="40"/>
    </row>
    <row r="46" spans="1:9" ht="47.25" x14ac:dyDescent="0.25">
      <c r="A46" s="25" t="s">
        <v>228</v>
      </c>
      <c r="B46" s="46" t="s">
        <v>230</v>
      </c>
      <c r="C46" s="40">
        <v>351.57</v>
      </c>
      <c r="D46" s="40">
        <v>448.65</v>
      </c>
      <c r="E46" s="49"/>
    </row>
    <row r="47" spans="1:9" ht="63.75" customHeight="1" x14ac:dyDescent="0.25">
      <c r="A47" s="25" t="s">
        <v>228</v>
      </c>
      <c r="B47" s="46" t="s">
        <v>580</v>
      </c>
      <c r="C47" s="136">
        <v>188.5</v>
      </c>
      <c r="D47" s="136">
        <v>197</v>
      </c>
    </row>
    <row r="48" spans="1:9" ht="47.25" x14ac:dyDescent="0.25">
      <c r="A48" s="25" t="s">
        <v>228</v>
      </c>
      <c r="B48" s="46" t="s">
        <v>550</v>
      </c>
      <c r="C48" s="87">
        <v>21266.7</v>
      </c>
      <c r="D48" s="87">
        <v>21755.599999999999</v>
      </c>
    </row>
    <row r="49" spans="1:4" ht="31.5" hidden="1" x14ac:dyDescent="0.25">
      <c r="A49" s="25" t="s">
        <v>228</v>
      </c>
      <c r="B49" s="46" t="s">
        <v>283</v>
      </c>
      <c r="C49" s="87"/>
      <c r="D49" s="87"/>
    </row>
    <row r="50" spans="1:4" ht="31.5" x14ac:dyDescent="0.25">
      <c r="A50" s="25" t="s">
        <v>228</v>
      </c>
      <c r="B50" s="46" t="s">
        <v>539</v>
      </c>
      <c r="C50" s="87">
        <v>0</v>
      </c>
      <c r="D50" s="87">
        <v>20505.330000000002</v>
      </c>
    </row>
    <row r="51" spans="1:4" ht="47.25" x14ac:dyDescent="0.25">
      <c r="A51" s="25" t="s">
        <v>228</v>
      </c>
      <c r="B51" s="46" t="s">
        <v>578</v>
      </c>
      <c r="C51" s="87">
        <v>33495</v>
      </c>
      <c r="D51" s="87">
        <v>33495</v>
      </c>
    </row>
    <row r="52" spans="1:4" s="47" customFormat="1" ht="30.75" customHeight="1" x14ac:dyDescent="0.25">
      <c r="A52" s="44" t="s">
        <v>226</v>
      </c>
      <c r="B52" s="44" t="s">
        <v>41</v>
      </c>
      <c r="C52" s="85">
        <f>SUM(C53:C85)</f>
        <v>1142579.3500000003</v>
      </c>
      <c r="D52" s="85">
        <f>SUM(D53:D85)</f>
        <v>1148998.2</v>
      </c>
    </row>
    <row r="53" spans="1:4" ht="63.75" customHeight="1" x14ac:dyDescent="0.25">
      <c r="A53" s="41" t="s">
        <v>208</v>
      </c>
      <c r="B53" s="25" t="s">
        <v>225</v>
      </c>
      <c r="C53" s="86">
        <v>862.95</v>
      </c>
      <c r="D53" s="86">
        <v>895.07</v>
      </c>
    </row>
    <row r="54" spans="1:4" ht="47.25" x14ac:dyDescent="0.25">
      <c r="A54" s="41" t="s">
        <v>208</v>
      </c>
      <c r="B54" s="25" t="s">
        <v>224</v>
      </c>
      <c r="C54" s="86">
        <v>952.88</v>
      </c>
      <c r="D54" s="86">
        <v>952.88</v>
      </c>
    </row>
    <row r="55" spans="1:4" ht="66" customHeight="1" x14ac:dyDescent="0.25">
      <c r="A55" s="41" t="s">
        <v>208</v>
      </c>
      <c r="B55" s="25" t="s">
        <v>223</v>
      </c>
      <c r="C55" s="86">
        <v>8621.2000000000007</v>
      </c>
      <c r="D55" s="86">
        <v>8621.2000000000007</v>
      </c>
    </row>
    <row r="56" spans="1:4" ht="47.25" x14ac:dyDescent="0.25">
      <c r="A56" s="41" t="s">
        <v>208</v>
      </c>
      <c r="B56" s="25" t="s">
        <v>222</v>
      </c>
      <c r="C56" s="86">
        <v>217.2</v>
      </c>
      <c r="D56" s="86">
        <v>226</v>
      </c>
    </row>
    <row r="57" spans="1:4" ht="141.75" customHeight="1" x14ac:dyDescent="0.25">
      <c r="A57" s="41" t="s">
        <v>208</v>
      </c>
      <c r="B57" s="25" t="s">
        <v>556</v>
      </c>
      <c r="C57" s="86">
        <v>683.9</v>
      </c>
      <c r="D57" s="86">
        <v>683.9</v>
      </c>
    </row>
    <row r="58" spans="1:4" ht="63" x14ac:dyDescent="0.25">
      <c r="A58" s="41" t="s">
        <v>208</v>
      </c>
      <c r="B58" s="25" t="s">
        <v>221</v>
      </c>
      <c r="C58" s="86">
        <v>3015.88</v>
      </c>
      <c r="D58" s="86">
        <v>3136.51</v>
      </c>
    </row>
    <row r="59" spans="1:4" ht="347.25" hidden="1" customHeight="1" x14ac:dyDescent="0.25">
      <c r="A59" s="41" t="s">
        <v>208</v>
      </c>
      <c r="B59" s="145" t="s">
        <v>220</v>
      </c>
      <c r="C59" s="84"/>
      <c r="D59" s="86"/>
    </row>
    <row r="60" spans="1:4" ht="79.5" hidden="1" customHeight="1" x14ac:dyDescent="0.25">
      <c r="A60" s="41" t="s">
        <v>208</v>
      </c>
      <c r="B60" s="25" t="s">
        <v>219</v>
      </c>
      <c r="C60" s="84"/>
      <c r="D60" s="86"/>
    </row>
    <row r="61" spans="1:4" ht="85.5" customHeight="1" x14ac:dyDescent="0.25">
      <c r="A61" s="41" t="s">
        <v>208</v>
      </c>
      <c r="B61" s="25" t="s">
        <v>218</v>
      </c>
      <c r="C61" s="86">
        <v>38465.9</v>
      </c>
      <c r="D61" s="86">
        <v>39928</v>
      </c>
    </row>
    <row r="62" spans="1:4" ht="223.5" customHeight="1" x14ac:dyDescent="0.25">
      <c r="A62" s="41" t="s">
        <v>208</v>
      </c>
      <c r="B62" s="51" t="s">
        <v>561</v>
      </c>
      <c r="C62" s="86">
        <v>3749.2</v>
      </c>
      <c r="D62" s="86">
        <v>3749.2</v>
      </c>
    </row>
    <row r="63" spans="1:4" ht="63" customHeight="1" x14ac:dyDescent="0.25">
      <c r="A63" s="41" t="s">
        <v>208</v>
      </c>
      <c r="B63" s="25" t="s">
        <v>217</v>
      </c>
      <c r="C63" s="86">
        <v>5490</v>
      </c>
      <c r="D63" s="86">
        <v>5513</v>
      </c>
    </row>
    <row r="64" spans="1:4" ht="97.5" customHeight="1" x14ac:dyDescent="0.25">
      <c r="A64" s="41" t="s">
        <v>208</v>
      </c>
      <c r="B64" s="25" t="s">
        <v>216</v>
      </c>
      <c r="C64" s="86">
        <v>180</v>
      </c>
      <c r="D64" s="86">
        <v>180</v>
      </c>
    </row>
    <row r="65" spans="1:4" ht="78.75" x14ac:dyDescent="0.25">
      <c r="A65" s="41" t="s">
        <v>208</v>
      </c>
      <c r="B65" s="25" t="s">
        <v>555</v>
      </c>
      <c r="C65" s="86">
        <v>1777.2</v>
      </c>
      <c r="D65" s="86">
        <v>1777.2</v>
      </c>
    </row>
    <row r="66" spans="1:4" ht="157.5" x14ac:dyDescent="0.25">
      <c r="A66" s="41" t="s">
        <v>208</v>
      </c>
      <c r="B66" s="25" t="s">
        <v>557</v>
      </c>
      <c r="C66" s="86">
        <v>160</v>
      </c>
      <c r="D66" s="86">
        <v>160</v>
      </c>
    </row>
    <row r="67" spans="1:4" ht="63.75" customHeight="1" x14ac:dyDescent="0.25">
      <c r="A67" s="41" t="s">
        <v>208</v>
      </c>
      <c r="B67" s="25" t="s">
        <v>558</v>
      </c>
      <c r="C67" s="86">
        <v>152.5</v>
      </c>
      <c r="D67" s="86">
        <v>152.5</v>
      </c>
    </row>
    <row r="68" spans="1:4" ht="178.5" customHeight="1" x14ac:dyDescent="0.25">
      <c r="A68" s="41" t="s">
        <v>208</v>
      </c>
      <c r="B68" s="25" t="s">
        <v>215</v>
      </c>
      <c r="C68" s="86">
        <v>472850.5</v>
      </c>
      <c r="D68" s="86">
        <v>475678.8</v>
      </c>
    </row>
    <row r="69" spans="1:4" ht="156.75" customHeight="1" x14ac:dyDescent="0.25">
      <c r="A69" s="41" t="s">
        <v>208</v>
      </c>
      <c r="B69" s="25" t="s">
        <v>214</v>
      </c>
      <c r="C69" s="86">
        <v>423483.3</v>
      </c>
      <c r="D69" s="86">
        <v>426016.2</v>
      </c>
    </row>
    <row r="70" spans="1:4" ht="69" customHeight="1" x14ac:dyDescent="0.25">
      <c r="A70" s="41" t="s">
        <v>208</v>
      </c>
      <c r="B70" s="25" t="s">
        <v>213</v>
      </c>
      <c r="C70" s="86">
        <v>1941.3</v>
      </c>
      <c r="D70" s="86">
        <v>2019</v>
      </c>
    </row>
    <row r="71" spans="1:4" ht="156.75" customHeight="1" x14ac:dyDescent="0.25">
      <c r="A71" s="41" t="s">
        <v>208</v>
      </c>
      <c r="B71" s="25" t="s">
        <v>559</v>
      </c>
      <c r="C71" s="86">
        <v>19937.8</v>
      </c>
      <c r="D71" s="86">
        <v>19937.8</v>
      </c>
    </row>
    <row r="72" spans="1:4" ht="94.5" x14ac:dyDescent="0.25">
      <c r="A72" s="41" t="s">
        <v>208</v>
      </c>
      <c r="B72" s="25" t="s">
        <v>212</v>
      </c>
      <c r="C72" s="86">
        <v>21733.8</v>
      </c>
      <c r="D72" s="86">
        <v>21733.8</v>
      </c>
    </row>
    <row r="73" spans="1:4" ht="157.5" hidden="1" x14ac:dyDescent="0.25">
      <c r="A73" s="41" t="s">
        <v>208</v>
      </c>
      <c r="B73" s="46" t="s">
        <v>211</v>
      </c>
      <c r="C73" s="84"/>
      <c r="D73" s="86"/>
    </row>
    <row r="74" spans="1:4" ht="47.25" hidden="1" x14ac:dyDescent="0.25">
      <c r="A74" s="41" t="s">
        <v>208</v>
      </c>
      <c r="B74" s="46" t="s">
        <v>210</v>
      </c>
      <c r="C74" s="84"/>
      <c r="D74" s="86"/>
    </row>
    <row r="75" spans="1:4" ht="126.75" customHeight="1" x14ac:dyDescent="0.25">
      <c r="A75" s="41" t="s">
        <v>208</v>
      </c>
      <c r="B75" s="46" t="s">
        <v>209</v>
      </c>
      <c r="C75" s="86">
        <v>874</v>
      </c>
      <c r="D75" s="86">
        <v>874</v>
      </c>
    </row>
    <row r="76" spans="1:4" ht="236.25" hidden="1" x14ac:dyDescent="0.25">
      <c r="A76" s="41" t="s">
        <v>208</v>
      </c>
      <c r="B76" s="46" t="s">
        <v>207</v>
      </c>
      <c r="C76" s="84"/>
      <c r="D76" s="86"/>
    </row>
    <row r="77" spans="1:4" ht="65.25" customHeight="1" x14ac:dyDescent="0.25">
      <c r="A77" s="41" t="s">
        <v>205</v>
      </c>
      <c r="B77" s="46" t="s">
        <v>206</v>
      </c>
      <c r="C77" s="86">
        <v>12507.9</v>
      </c>
      <c r="D77" s="86">
        <v>12507.9</v>
      </c>
    </row>
    <row r="78" spans="1:4" ht="163.5" customHeight="1" x14ac:dyDescent="0.25">
      <c r="A78" s="41" t="s">
        <v>205</v>
      </c>
      <c r="B78" s="25" t="s">
        <v>560</v>
      </c>
      <c r="C78" s="86">
        <v>24977.3</v>
      </c>
      <c r="D78" s="86">
        <v>24977.3</v>
      </c>
    </row>
    <row r="79" spans="1:4" ht="63" x14ac:dyDescent="0.25">
      <c r="A79" s="50" t="s">
        <v>204</v>
      </c>
      <c r="B79" s="46" t="s">
        <v>203</v>
      </c>
      <c r="C79" s="86">
        <v>15470.01</v>
      </c>
      <c r="D79" s="86">
        <v>15470.01</v>
      </c>
    </row>
    <row r="80" spans="1:4" ht="63" x14ac:dyDescent="0.25">
      <c r="A80" s="50" t="s">
        <v>202</v>
      </c>
      <c r="B80" s="46" t="s">
        <v>201</v>
      </c>
      <c r="C80" s="86">
        <v>120.6</v>
      </c>
      <c r="D80" s="86">
        <v>12</v>
      </c>
    </row>
    <row r="81" spans="1:6" ht="110.25" x14ac:dyDescent="0.25">
      <c r="A81" s="23" t="s">
        <v>577</v>
      </c>
      <c r="B81" s="46" t="s">
        <v>576</v>
      </c>
      <c r="C81" s="86">
        <v>2100</v>
      </c>
      <c r="D81" s="86">
        <v>2160</v>
      </c>
    </row>
    <row r="82" spans="1:6" ht="47.25" x14ac:dyDescent="0.25">
      <c r="A82" s="25" t="s">
        <v>200</v>
      </c>
      <c r="B82" s="46" t="s">
        <v>199</v>
      </c>
      <c r="C82" s="86">
        <v>629.4</v>
      </c>
      <c r="D82" s="86">
        <v>649.20000000000005</v>
      </c>
    </row>
    <row r="83" spans="1:6" ht="63" x14ac:dyDescent="0.25">
      <c r="A83" s="46" t="s">
        <v>553</v>
      </c>
      <c r="B83" s="46" t="s">
        <v>554</v>
      </c>
      <c r="C83" s="86">
        <v>23297.07</v>
      </c>
      <c r="D83" s="86">
        <v>23297.07</v>
      </c>
    </row>
    <row r="84" spans="1:6" ht="63" x14ac:dyDescent="0.25">
      <c r="A84" s="23" t="s">
        <v>563</v>
      </c>
      <c r="B84" s="46" t="s">
        <v>564</v>
      </c>
      <c r="C84" s="86">
        <v>55020.7</v>
      </c>
      <c r="D84" s="86">
        <v>55020.7</v>
      </c>
    </row>
    <row r="85" spans="1:6" ht="31.5" x14ac:dyDescent="0.25">
      <c r="A85" s="25" t="s">
        <v>198</v>
      </c>
      <c r="B85" s="46" t="s">
        <v>197</v>
      </c>
      <c r="C85" s="86">
        <v>3306.86</v>
      </c>
      <c r="D85" s="86">
        <v>2668.96</v>
      </c>
    </row>
    <row r="86" spans="1:6" x14ac:dyDescent="0.25">
      <c r="A86" s="43" t="s">
        <v>196</v>
      </c>
      <c r="B86" s="44" t="s">
        <v>39</v>
      </c>
      <c r="C86" s="85">
        <f>C87+C101+C104</f>
        <v>133848.01999999999</v>
      </c>
      <c r="D86" s="85">
        <f>D87+D101+D104</f>
        <v>139198.12</v>
      </c>
      <c r="E86" s="49"/>
    </row>
    <row r="87" spans="1:6" s="47" customFormat="1" ht="78.75" x14ac:dyDescent="0.25">
      <c r="A87" s="43" t="s">
        <v>195</v>
      </c>
      <c r="B87" s="44" t="s">
        <v>194</v>
      </c>
      <c r="C87" s="85">
        <f>C89+C90+C91+C92+C93+C94+C95+C96+C97+C98+C99+C100</f>
        <v>133109.96</v>
      </c>
      <c r="D87" s="85">
        <f>D89+D90+D91+D92+D93+D94+D95+D96+D97+D98+D99+D100</f>
        <v>138460.06</v>
      </c>
      <c r="F87" s="48"/>
    </row>
    <row r="88" spans="1:6" s="47" customFormat="1" x14ac:dyDescent="0.25">
      <c r="A88" s="43"/>
      <c r="B88" s="44" t="s">
        <v>178</v>
      </c>
      <c r="C88" s="83"/>
      <c r="D88" s="85"/>
    </row>
    <row r="89" spans="1:6" ht="113.25" customHeight="1" x14ac:dyDescent="0.25">
      <c r="A89" s="41"/>
      <c r="B89" s="25" t="s">
        <v>193</v>
      </c>
      <c r="C89" s="86">
        <v>10288.69</v>
      </c>
      <c r="D89" s="86">
        <v>10702.24</v>
      </c>
    </row>
    <row r="90" spans="1:6" ht="112.5" customHeight="1" x14ac:dyDescent="0.25">
      <c r="A90" s="41"/>
      <c r="B90" s="25" t="s">
        <v>192</v>
      </c>
      <c r="C90" s="86">
        <v>3.75</v>
      </c>
      <c r="D90" s="86">
        <v>3.75</v>
      </c>
    </row>
    <row r="91" spans="1:6" ht="112.5" customHeight="1" x14ac:dyDescent="0.25">
      <c r="A91" s="43"/>
      <c r="B91" s="46" t="s">
        <v>191</v>
      </c>
      <c r="C91" s="86">
        <v>5328.88</v>
      </c>
      <c r="D91" s="86">
        <v>5542.04</v>
      </c>
    </row>
    <row r="92" spans="1:6" ht="114" customHeight="1" x14ac:dyDescent="0.25">
      <c r="A92" s="43"/>
      <c r="B92" s="25" t="s">
        <v>490</v>
      </c>
      <c r="C92" s="86">
        <v>1973.88</v>
      </c>
      <c r="D92" s="86">
        <v>2052.83</v>
      </c>
    </row>
    <row r="93" spans="1:6" ht="111.75" customHeight="1" x14ac:dyDescent="0.25">
      <c r="A93" s="41"/>
      <c r="B93" s="25" t="s">
        <v>491</v>
      </c>
      <c r="C93" s="86">
        <v>35581.22</v>
      </c>
      <c r="D93" s="86">
        <v>37004.47</v>
      </c>
    </row>
    <row r="94" spans="1:6" ht="111" customHeight="1" x14ac:dyDescent="0.25">
      <c r="A94" s="41"/>
      <c r="B94" s="25" t="s">
        <v>190</v>
      </c>
      <c r="C94" s="86">
        <v>650</v>
      </c>
      <c r="D94" s="86">
        <v>700</v>
      </c>
    </row>
    <row r="95" spans="1:6" ht="113.25" customHeight="1" x14ac:dyDescent="0.25">
      <c r="A95" s="41"/>
      <c r="B95" s="25" t="s">
        <v>189</v>
      </c>
      <c r="C95" s="86">
        <v>27675.26</v>
      </c>
      <c r="D95" s="86">
        <v>28782.27</v>
      </c>
    </row>
    <row r="96" spans="1:6" ht="113.25" customHeight="1" x14ac:dyDescent="0.25">
      <c r="A96" s="41"/>
      <c r="B96" s="25" t="s">
        <v>188</v>
      </c>
      <c r="C96" s="86">
        <v>24075.31</v>
      </c>
      <c r="D96" s="86">
        <v>25038.32</v>
      </c>
    </row>
    <row r="97" spans="1:4" ht="126" x14ac:dyDescent="0.25">
      <c r="A97" s="41"/>
      <c r="B97" s="25" t="s">
        <v>566</v>
      </c>
      <c r="C97" s="86">
        <v>613.47</v>
      </c>
      <c r="D97" s="86">
        <v>638.03</v>
      </c>
    </row>
    <row r="98" spans="1:4" ht="114" customHeight="1" x14ac:dyDescent="0.25">
      <c r="A98" s="41"/>
      <c r="B98" s="25" t="s">
        <v>187</v>
      </c>
      <c r="C98" s="86">
        <v>21830.54</v>
      </c>
      <c r="D98" s="86">
        <v>22703.759999999998</v>
      </c>
    </row>
    <row r="99" spans="1:4" ht="114.75" customHeight="1" x14ac:dyDescent="0.25">
      <c r="A99" s="41"/>
      <c r="B99" s="25" t="s">
        <v>186</v>
      </c>
      <c r="C99" s="86">
        <v>128.15</v>
      </c>
      <c r="D99" s="86">
        <v>133.30000000000001</v>
      </c>
    </row>
    <row r="100" spans="1:4" ht="110.25" x14ac:dyDescent="0.25">
      <c r="A100" s="43"/>
      <c r="B100" s="25" t="s">
        <v>185</v>
      </c>
      <c r="C100" s="86">
        <v>4960.8100000000004</v>
      </c>
      <c r="D100" s="86">
        <v>5159.05</v>
      </c>
    </row>
    <row r="101" spans="1:4" ht="63" x14ac:dyDescent="0.25">
      <c r="A101" s="43" t="s">
        <v>184</v>
      </c>
      <c r="B101" s="44" t="s">
        <v>183</v>
      </c>
      <c r="C101" s="85">
        <f>C102+C103</f>
        <v>738.06</v>
      </c>
      <c r="D101" s="85">
        <f>D102+D103</f>
        <v>738.06</v>
      </c>
    </row>
    <row r="102" spans="1:4" ht="84" customHeight="1" x14ac:dyDescent="0.25">
      <c r="A102" s="41" t="s">
        <v>181</v>
      </c>
      <c r="B102" s="25" t="s">
        <v>182</v>
      </c>
      <c r="C102" s="86">
        <v>738.06</v>
      </c>
      <c r="D102" s="86">
        <v>738.06</v>
      </c>
    </row>
    <row r="103" spans="1:4" ht="78.75" hidden="1" x14ac:dyDescent="0.25">
      <c r="A103" s="41" t="s">
        <v>181</v>
      </c>
      <c r="B103" s="25" t="s">
        <v>540</v>
      </c>
      <c r="C103" s="86"/>
      <c r="D103" s="86"/>
    </row>
    <row r="104" spans="1:4" ht="31.5" hidden="1" x14ac:dyDescent="0.25">
      <c r="A104" s="113" t="s">
        <v>541</v>
      </c>
      <c r="B104" s="44" t="s">
        <v>542</v>
      </c>
      <c r="C104" s="85">
        <f>C105</f>
        <v>0</v>
      </c>
      <c r="D104" s="85">
        <f>D105</f>
        <v>0</v>
      </c>
    </row>
    <row r="105" spans="1:4" ht="31.5" hidden="1" x14ac:dyDescent="0.25">
      <c r="A105" s="148" t="s">
        <v>519</v>
      </c>
      <c r="B105" s="46" t="s">
        <v>518</v>
      </c>
      <c r="C105" s="86"/>
      <c r="D105" s="86"/>
    </row>
    <row r="106" spans="1:4" x14ac:dyDescent="0.25">
      <c r="C106" s="39"/>
    </row>
    <row r="107" spans="1:4" x14ac:dyDescent="0.25">
      <c r="C107" s="39"/>
    </row>
    <row r="108" spans="1:4" x14ac:dyDescent="0.25">
      <c r="C108" s="39"/>
    </row>
    <row r="109" spans="1:4" x14ac:dyDescent="0.25">
      <c r="C109" s="39"/>
    </row>
    <row r="110" spans="1:4" x14ac:dyDescent="0.25">
      <c r="C110" s="39"/>
    </row>
    <row r="111" spans="1:4" x14ac:dyDescent="0.25">
      <c r="C111" s="39"/>
    </row>
    <row r="112" spans="1:4" x14ac:dyDescent="0.25">
      <c r="C112" s="39"/>
    </row>
    <row r="113" spans="3:3" x14ac:dyDescent="0.25">
      <c r="C113" s="39"/>
    </row>
    <row r="114" spans="3:3" x14ac:dyDescent="0.25">
      <c r="C114" s="39"/>
    </row>
    <row r="115" spans="3:3" x14ac:dyDescent="0.25">
      <c r="C115" s="39"/>
    </row>
    <row r="116" spans="3:3" x14ac:dyDescent="0.25">
      <c r="C116" s="39"/>
    </row>
    <row r="117" spans="3:3" x14ac:dyDescent="0.25">
      <c r="C117" s="39"/>
    </row>
    <row r="118" spans="3:3" x14ac:dyDescent="0.25">
      <c r="C118" s="39"/>
    </row>
    <row r="119" spans="3:3" x14ac:dyDescent="0.25">
      <c r="C119" s="39"/>
    </row>
    <row r="120" spans="3:3" x14ac:dyDescent="0.25">
      <c r="C120" s="39"/>
    </row>
    <row r="121" spans="3:3" x14ac:dyDescent="0.25">
      <c r="C121" s="39"/>
    </row>
    <row r="122" spans="3:3" x14ac:dyDescent="0.25">
      <c r="C122" s="39"/>
    </row>
    <row r="123" spans="3:3" x14ac:dyDescent="0.25">
      <c r="C123" s="39"/>
    </row>
    <row r="124" spans="3:3" x14ac:dyDescent="0.25">
      <c r="C124" s="39"/>
    </row>
    <row r="125" spans="3:3" x14ac:dyDescent="0.25">
      <c r="C125" s="39"/>
    </row>
    <row r="126" spans="3:3" x14ac:dyDescent="0.25">
      <c r="C126" s="39"/>
    </row>
    <row r="127" spans="3:3" x14ac:dyDescent="0.25">
      <c r="C127" s="39"/>
    </row>
    <row r="128" spans="3:3" x14ac:dyDescent="0.25">
      <c r="C128" s="39"/>
    </row>
    <row r="129" spans="3:3" x14ac:dyDescent="0.25">
      <c r="C129" s="39"/>
    </row>
  </sheetData>
  <mergeCells count="10">
    <mergeCell ref="A7:D7"/>
    <mergeCell ref="A11:A12"/>
    <mergeCell ref="B11:B12"/>
    <mergeCell ref="C11:D11"/>
    <mergeCell ref="A8:D8"/>
    <mergeCell ref="B1:D1"/>
    <mergeCell ref="B2:D2"/>
    <mergeCell ref="B3:D3"/>
    <mergeCell ref="B4:D4"/>
    <mergeCell ref="B5:D5"/>
  </mergeCells>
  <printOptions horizontalCentered="1"/>
  <pageMargins left="0.78740157480314965" right="0.39370078740157483" top="0.59055118110236227" bottom="0.59055118110236227" header="0" footer="0"/>
  <pageSetup paperSize="9" scale="77" fitToHeight="6" orientation="portrait" r:id="rId1"/>
  <rowBreaks count="3" manualBreakCount="3">
    <brk id="48" max="3" man="1"/>
    <brk id="64" max="3" man="1"/>
    <brk id="74"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78"/>
  <sheetViews>
    <sheetView tabSelected="1" topLeftCell="A166" zoomScaleNormal="100" zoomScaleSheetLayoutView="70" workbookViewId="0">
      <selection activeCell="C148" sqref="C148"/>
    </sheetView>
  </sheetViews>
  <sheetFormatPr defaultColWidth="9.140625" defaultRowHeight="15" x14ac:dyDescent="0.2"/>
  <cols>
    <col min="1" max="1" width="18.140625" style="79" customWidth="1"/>
    <col min="2" max="2" width="25.42578125" style="79" customWidth="1"/>
    <col min="3" max="3" width="54.28515625" style="79" customWidth="1"/>
    <col min="4" max="16384" width="9.140625" style="72"/>
  </cols>
  <sheetData>
    <row r="1" spans="1:3" ht="15.75" x14ac:dyDescent="0.2">
      <c r="A1" s="70"/>
      <c r="B1" s="70"/>
      <c r="C1" s="71" t="s">
        <v>592</v>
      </c>
    </row>
    <row r="2" spans="1:3" ht="15.75" x14ac:dyDescent="0.2">
      <c r="A2" s="70"/>
      <c r="B2" s="70"/>
      <c r="C2" s="71" t="s">
        <v>294</v>
      </c>
    </row>
    <row r="3" spans="1:3" ht="15.75" x14ac:dyDescent="0.2">
      <c r="A3" s="70"/>
      <c r="B3" s="70"/>
      <c r="C3" s="71" t="s">
        <v>174</v>
      </c>
    </row>
    <row r="4" spans="1:3" ht="15.75" x14ac:dyDescent="0.2">
      <c r="A4" s="70"/>
      <c r="B4" s="70"/>
      <c r="C4" s="71" t="s">
        <v>2</v>
      </c>
    </row>
    <row r="5" spans="1:3" ht="15.75" x14ac:dyDescent="0.2">
      <c r="A5" s="70"/>
      <c r="B5" s="70"/>
      <c r="C5" s="71" t="s">
        <v>3</v>
      </c>
    </row>
    <row r="6" spans="1:3" ht="15.75" x14ac:dyDescent="0.2">
      <c r="A6" s="70"/>
      <c r="B6" s="70"/>
      <c r="C6" s="71" t="s">
        <v>587</v>
      </c>
    </row>
    <row r="7" spans="1:3" ht="15.75" x14ac:dyDescent="0.2">
      <c r="A7" s="70"/>
      <c r="B7" s="70"/>
      <c r="C7" s="71"/>
    </row>
    <row r="8" spans="1:3" ht="15.75" x14ac:dyDescent="0.2">
      <c r="A8" s="70"/>
      <c r="B8" s="70"/>
      <c r="C8" s="71"/>
    </row>
    <row r="9" spans="1:3" s="107" customFormat="1" ht="35.450000000000003" customHeight="1" x14ac:dyDescent="0.25">
      <c r="A9" s="172" t="s">
        <v>296</v>
      </c>
      <c r="B9" s="172"/>
      <c r="C9" s="172"/>
    </row>
    <row r="10" spans="1:3" ht="40.9" customHeight="1" x14ac:dyDescent="0.2">
      <c r="A10" s="173" t="s">
        <v>297</v>
      </c>
      <c r="B10" s="173"/>
      <c r="C10" s="173"/>
    </row>
    <row r="11" spans="1:3" ht="15.75" x14ac:dyDescent="0.2">
      <c r="A11" s="73"/>
      <c r="B11" s="73"/>
      <c r="C11" s="73"/>
    </row>
    <row r="12" spans="1:3" ht="46.9" customHeight="1" x14ac:dyDescent="0.2">
      <c r="A12" s="174" t="s">
        <v>293</v>
      </c>
      <c r="B12" s="175"/>
      <c r="C12" s="176" t="s">
        <v>298</v>
      </c>
    </row>
    <row r="13" spans="1:3" ht="110.25" x14ac:dyDescent="0.2">
      <c r="A13" s="57" t="s">
        <v>292</v>
      </c>
      <c r="B13" s="74" t="s">
        <v>299</v>
      </c>
      <c r="C13" s="177"/>
    </row>
    <row r="14" spans="1:3" ht="47.25" x14ac:dyDescent="0.2">
      <c r="A14" s="90">
        <v>951</v>
      </c>
      <c r="B14" s="75"/>
      <c r="C14" s="92" t="s">
        <v>300</v>
      </c>
    </row>
    <row r="15" spans="1:3" ht="31.5" x14ac:dyDescent="0.25">
      <c r="A15" s="75">
        <v>951</v>
      </c>
      <c r="B15" s="75" t="s">
        <v>301</v>
      </c>
      <c r="C15" s="46" t="s">
        <v>302</v>
      </c>
    </row>
    <row r="16" spans="1:3" ht="63" x14ac:dyDescent="0.25">
      <c r="A16" s="75">
        <v>951</v>
      </c>
      <c r="B16" s="75" t="s">
        <v>303</v>
      </c>
      <c r="C16" s="46" t="s">
        <v>142</v>
      </c>
    </row>
    <row r="17" spans="1:3" ht="113.25" customHeight="1" x14ac:dyDescent="0.25">
      <c r="A17" s="75">
        <v>951</v>
      </c>
      <c r="B17" s="75" t="s">
        <v>304</v>
      </c>
      <c r="C17" s="46" t="s">
        <v>136</v>
      </c>
    </row>
    <row r="18" spans="1:3" ht="94.5" x14ac:dyDescent="0.25">
      <c r="A18" s="75">
        <v>951</v>
      </c>
      <c r="B18" s="75" t="s">
        <v>291</v>
      </c>
      <c r="C18" s="46" t="s">
        <v>290</v>
      </c>
    </row>
    <row r="19" spans="1:3" ht="94.5" x14ac:dyDescent="0.25">
      <c r="A19" s="75">
        <v>951</v>
      </c>
      <c r="B19" s="75" t="s">
        <v>305</v>
      </c>
      <c r="C19" s="46" t="s">
        <v>130</v>
      </c>
    </row>
    <row r="20" spans="1:3" ht="98.25" customHeight="1" x14ac:dyDescent="0.25">
      <c r="A20" s="75">
        <v>951</v>
      </c>
      <c r="B20" s="75" t="s">
        <v>306</v>
      </c>
      <c r="C20" s="46" t="s">
        <v>307</v>
      </c>
    </row>
    <row r="21" spans="1:3" ht="47.25" x14ac:dyDescent="0.25">
      <c r="A21" s="75">
        <v>951</v>
      </c>
      <c r="B21" s="75" t="s">
        <v>308</v>
      </c>
      <c r="C21" s="46" t="s">
        <v>123</v>
      </c>
    </row>
    <row r="22" spans="1:3" ht="173.25" x14ac:dyDescent="0.25">
      <c r="A22" s="75">
        <v>951</v>
      </c>
      <c r="B22" s="75" t="s">
        <v>309</v>
      </c>
      <c r="C22" s="51" t="s">
        <v>310</v>
      </c>
    </row>
    <row r="23" spans="1:3" ht="141.75" x14ac:dyDescent="0.25">
      <c r="A23" s="75">
        <v>951</v>
      </c>
      <c r="B23" s="75" t="s">
        <v>289</v>
      </c>
      <c r="C23" s="46" t="s">
        <v>288</v>
      </c>
    </row>
    <row r="24" spans="1:3" ht="66.75" customHeight="1" x14ac:dyDescent="0.25">
      <c r="A24" s="75">
        <v>951</v>
      </c>
      <c r="B24" s="75" t="s">
        <v>311</v>
      </c>
      <c r="C24" s="46" t="s">
        <v>312</v>
      </c>
    </row>
    <row r="25" spans="1:3" ht="96" customHeight="1" x14ac:dyDescent="0.25">
      <c r="A25" s="75">
        <v>951</v>
      </c>
      <c r="B25" s="75" t="s">
        <v>313</v>
      </c>
      <c r="C25" s="46" t="s">
        <v>111</v>
      </c>
    </row>
    <row r="26" spans="1:3" ht="47.25" x14ac:dyDescent="0.25">
      <c r="A26" s="75">
        <v>951</v>
      </c>
      <c r="B26" s="75" t="s">
        <v>314</v>
      </c>
      <c r="C26" s="105" t="s">
        <v>98</v>
      </c>
    </row>
    <row r="27" spans="1:3" ht="47.25" x14ac:dyDescent="0.25">
      <c r="A27" s="75">
        <v>951</v>
      </c>
      <c r="B27" s="75" t="s">
        <v>315</v>
      </c>
      <c r="C27" s="105" t="s">
        <v>316</v>
      </c>
    </row>
    <row r="28" spans="1:3" ht="47.25" x14ac:dyDescent="0.25">
      <c r="A28" s="76">
        <v>951</v>
      </c>
      <c r="B28" s="76" t="s">
        <v>317</v>
      </c>
      <c r="C28" s="105" t="s">
        <v>271</v>
      </c>
    </row>
    <row r="29" spans="1:3" ht="31.5" x14ac:dyDescent="0.25">
      <c r="A29" s="76">
        <v>951</v>
      </c>
      <c r="B29" s="76" t="s">
        <v>318</v>
      </c>
      <c r="C29" s="46" t="s">
        <v>319</v>
      </c>
    </row>
    <row r="30" spans="1:3" ht="113.25" customHeight="1" x14ac:dyDescent="0.25">
      <c r="A30" s="75">
        <v>951</v>
      </c>
      <c r="B30" s="75" t="s">
        <v>320</v>
      </c>
      <c r="C30" s="46" t="s">
        <v>83</v>
      </c>
    </row>
    <row r="31" spans="1:3" ht="129" customHeight="1" x14ac:dyDescent="0.25">
      <c r="A31" s="75">
        <v>951</v>
      </c>
      <c r="B31" s="106" t="s">
        <v>321</v>
      </c>
      <c r="C31" s="105" t="s">
        <v>77</v>
      </c>
    </row>
    <row r="32" spans="1:3" ht="166.5" customHeight="1" x14ac:dyDescent="0.25">
      <c r="A32" s="75">
        <v>951</v>
      </c>
      <c r="B32" s="106" t="s">
        <v>322</v>
      </c>
      <c r="C32" s="105" t="s">
        <v>323</v>
      </c>
    </row>
    <row r="33" spans="1:3" ht="81.75" customHeight="1" x14ac:dyDescent="0.25">
      <c r="A33" s="75">
        <v>951</v>
      </c>
      <c r="B33" s="75" t="s">
        <v>324</v>
      </c>
      <c r="C33" s="46" t="s">
        <v>69</v>
      </c>
    </row>
    <row r="34" spans="1:3" ht="68.25" customHeight="1" x14ac:dyDescent="0.25">
      <c r="A34" s="75">
        <v>951</v>
      </c>
      <c r="B34" s="75" t="s">
        <v>287</v>
      </c>
      <c r="C34" s="46" t="s">
        <v>67</v>
      </c>
    </row>
    <row r="35" spans="1:3" ht="64.5" customHeight="1" x14ac:dyDescent="0.25">
      <c r="A35" s="75">
        <v>951</v>
      </c>
      <c r="B35" s="75" t="s">
        <v>325</v>
      </c>
      <c r="C35" s="46" t="s">
        <v>326</v>
      </c>
    </row>
    <row r="36" spans="1:3" ht="114" customHeight="1" x14ac:dyDescent="0.25">
      <c r="A36" s="75">
        <v>951</v>
      </c>
      <c r="B36" s="75" t="s">
        <v>327</v>
      </c>
      <c r="C36" s="46" t="s">
        <v>268</v>
      </c>
    </row>
    <row r="37" spans="1:3" ht="97.5" customHeight="1" x14ac:dyDescent="0.25">
      <c r="A37" s="75">
        <v>951</v>
      </c>
      <c r="B37" s="75" t="s">
        <v>286</v>
      </c>
      <c r="C37" s="46" t="s">
        <v>61</v>
      </c>
    </row>
    <row r="38" spans="1:3" ht="97.5" customHeight="1" x14ac:dyDescent="0.25">
      <c r="A38" s="75">
        <v>951</v>
      </c>
      <c r="B38" s="78" t="s">
        <v>527</v>
      </c>
      <c r="C38" s="104" t="s">
        <v>526</v>
      </c>
    </row>
    <row r="39" spans="1:3" ht="110.25" x14ac:dyDescent="0.25">
      <c r="A39" s="75">
        <v>951</v>
      </c>
      <c r="B39" s="78" t="s">
        <v>525</v>
      </c>
      <c r="C39" s="104" t="s">
        <v>524</v>
      </c>
    </row>
    <row r="40" spans="1:3" ht="93.75" customHeight="1" x14ac:dyDescent="0.25">
      <c r="A40" s="75">
        <v>951</v>
      </c>
      <c r="B40" s="78" t="s">
        <v>483</v>
      </c>
      <c r="C40" s="51" t="s">
        <v>482</v>
      </c>
    </row>
    <row r="41" spans="1:3" ht="114" customHeight="1" x14ac:dyDescent="0.25">
      <c r="A41" s="75">
        <v>951</v>
      </c>
      <c r="B41" s="78" t="s">
        <v>485</v>
      </c>
      <c r="C41" s="51" t="s">
        <v>484</v>
      </c>
    </row>
    <row r="42" spans="1:3" ht="113.25" customHeight="1" x14ac:dyDescent="0.25">
      <c r="A42" s="75">
        <v>951</v>
      </c>
      <c r="B42" s="78" t="s">
        <v>486</v>
      </c>
      <c r="C42" s="51" t="s">
        <v>488</v>
      </c>
    </row>
    <row r="43" spans="1:3" ht="114.75" customHeight="1" x14ac:dyDescent="0.25">
      <c r="A43" s="75">
        <v>951</v>
      </c>
      <c r="B43" s="78" t="s">
        <v>487</v>
      </c>
      <c r="C43" s="51" t="s">
        <v>489</v>
      </c>
    </row>
    <row r="44" spans="1:3" ht="52.5" customHeight="1" x14ac:dyDescent="0.25">
      <c r="A44" s="75">
        <v>951</v>
      </c>
      <c r="B44" s="77" t="s">
        <v>481</v>
      </c>
      <c r="C44" s="46" t="s">
        <v>480</v>
      </c>
    </row>
    <row r="45" spans="1:3" ht="79.5" customHeight="1" x14ac:dyDescent="0.25">
      <c r="A45" s="103">
        <v>951</v>
      </c>
      <c r="B45" s="102" t="s">
        <v>570</v>
      </c>
      <c r="C45" s="101" t="s">
        <v>569</v>
      </c>
    </row>
    <row r="46" spans="1:3" ht="31.5" x14ac:dyDescent="0.25">
      <c r="A46" s="75">
        <v>951</v>
      </c>
      <c r="B46" s="78" t="s">
        <v>328</v>
      </c>
      <c r="C46" s="98" t="s">
        <v>329</v>
      </c>
    </row>
    <row r="47" spans="1:3" ht="31.5" x14ac:dyDescent="0.25">
      <c r="A47" s="75">
        <v>951</v>
      </c>
      <c r="B47" s="75" t="s">
        <v>330</v>
      </c>
      <c r="C47" s="46" t="s">
        <v>331</v>
      </c>
    </row>
    <row r="48" spans="1:3" ht="15.75" x14ac:dyDescent="0.25">
      <c r="A48" s="75">
        <v>951</v>
      </c>
      <c r="B48" s="75" t="s">
        <v>332</v>
      </c>
      <c r="C48" s="46" t="s">
        <v>52</v>
      </c>
    </row>
    <row r="49" spans="1:3" ht="31.5" x14ac:dyDescent="0.25">
      <c r="A49" s="75">
        <v>951</v>
      </c>
      <c r="B49" s="75" t="s">
        <v>333</v>
      </c>
      <c r="C49" s="46" t="s">
        <v>50</v>
      </c>
    </row>
    <row r="50" spans="1:3" ht="110.25" x14ac:dyDescent="0.25">
      <c r="A50" s="75">
        <v>951</v>
      </c>
      <c r="B50" s="76" t="s">
        <v>572</v>
      </c>
      <c r="C50" s="46" t="s">
        <v>573</v>
      </c>
    </row>
    <row r="51" spans="1:3" ht="31.5" x14ac:dyDescent="0.25">
      <c r="A51" s="75">
        <v>951</v>
      </c>
      <c r="B51" s="76" t="s">
        <v>240</v>
      </c>
      <c r="C51" s="46" t="s">
        <v>239</v>
      </c>
    </row>
    <row r="52" spans="1:3" ht="47.25" x14ac:dyDescent="0.25">
      <c r="A52" s="75">
        <v>951</v>
      </c>
      <c r="B52" s="76" t="s">
        <v>345</v>
      </c>
      <c r="C52" s="46" t="s">
        <v>346</v>
      </c>
    </row>
    <row r="53" spans="1:3" ht="25.5" customHeight="1" x14ac:dyDescent="0.25">
      <c r="A53" s="75">
        <v>951</v>
      </c>
      <c r="B53" s="75" t="s">
        <v>347</v>
      </c>
      <c r="C53" s="46" t="s">
        <v>348</v>
      </c>
    </row>
    <row r="54" spans="1:3" ht="47.25" x14ac:dyDescent="0.25">
      <c r="A54" s="75">
        <v>951</v>
      </c>
      <c r="B54" s="75" t="s">
        <v>208</v>
      </c>
      <c r="C54" s="46" t="s">
        <v>349</v>
      </c>
    </row>
    <row r="55" spans="1:3" ht="80.25" customHeight="1" x14ac:dyDescent="0.25">
      <c r="A55" s="75">
        <v>951</v>
      </c>
      <c r="B55" s="75" t="s">
        <v>202</v>
      </c>
      <c r="C55" s="46" t="s">
        <v>201</v>
      </c>
    </row>
    <row r="56" spans="1:3" ht="126" x14ac:dyDescent="0.25">
      <c r="A56" s="75">
        <v>951</v>
      </c>
      <c r="B56" s="75" t="s">
        <v>577</v>
      </c>
      <c r="C56" s="46" t="s">
        <v>576</v>
      </c>
    </row>
    <row r="57" spans="1:3" ht="53.25" customHeight="1" x14ac:dyDescent="0.25">
      <c r="A57" s="75">
        <v>951</v>
      </c>
      <c r="B57" s="75" t="s">
        <v>523</v>
      </c>
      <c r="C57" s="46" t="s">
        <v>522</v>
      </c>
    </row>
    <row r="58" spans="1:3" ht="47.25" x14ac:dyDescent="0.25">
      <c r="A58" s="75">
        <v>951</v>
      </c>
      <c r="B58" s="75" t="s">
        <v>198</v>
      </c>
      <c r="C58" s="46" t="s">
        <v>352</v>
      </c>
    </row>
    <row r="59" spans="1:3" ht="166.5" customHeight="1" x14ac:dyDescent="0.25">
      <c r="A59" s="75">
        <v>951</v>
      </c>
      <c r="B59" s="75" t="s">
        <v>469</v>
      </c>
      <c r="C59" s="46" t="s">
        <v>470</v>
      </c>
    </row>
    <row r="60" spans="1:3" ht="169.5" customHeight="1" x14ac:dyDescent="0.25">
      <c r="A60" s="75">
        <v>951</v>
      </c>
      <c r="B60" s="75" t="s">
        <v>468</v>
      </c>
      <c r="C60" s="46" t="s">
        <v>494</v>
      </c>
    </row>
    <row r="61" spans="1:3" ht="165" customHeight="1" x14ac:dyDescent="0.25">
      <c r="A61" s="75">
        <v>951</v>
      </c>
      <c r="B61" s="75" t="s">
        <v>471</v>
      </c>
      <c r="C61" s="46" t="s">
        <v>472</v>
      </c>
    </row>
    <row r="62" spans="1:3" ht="168" customHeight="1" x14ac:dyDescent="0.25">
      <c r="A62" s="75">
        <v>951</v>
      </c>
      <c r="B62" s="75" t="s">
        <v>473</v>
      </c>
      <c r="C62" s="46" t="s">
        <v>465</v>
      </c>
    </row>
    <row r="63" spans="1:3" ht="172.5" customHeight="1" x14ac:dyDescent="0.25">
      <c r="A63" s="75">
        <v>951</v>
      </c>
      <c r="B63" s="75" t="s">
        <v>493</v>
      </c>
      <c r="C63" s="46" t="s">
        <v>492</v>
      </c>
    </row>
    <row r="64" spans="1:3" ht="168" customHeight="1" x14ac:dyDescent="0.25">
      <c r="A64" s="75">
        <v>951</v>
      </c>
      <c r="B64" s="76" t="s">
        <v>353</v>
      </c>
      <c r="C64" s="46" t="s">
        <v>354</v>
      </c>
    </row>
    <row r="65" spans="1:3" ht="172.5" customHeight="1" x14ac:dyDescent="0.25">
      <c r="A65" s="75">
        <v>951</v>
      </c>
      <c r="B65" s="76" t="s">
        <v>457</v>
      </c>
      <c r="C65" s="46" t="s">
        <v>458</v>
      </c>
    </row>
    <row r="66" spans="1:3" ht="163.5" customHeight="1" x14ac:dyDescent="0.25">
      <c r="A66" s="75">
        <v>951</v>
      </c>
      <c r="B66" s="75" t="s">
        <v>357</v>
      </c>
      <c r="C66" s="46" t="s">
        <v>358</v>
      </c>
    </row>
    <row r="67" spans="1:3" ht="166.5" customHeight="1" x14ac:dyDescent="0.25">
      <c r="A67" s="75">
        <v>951</v>
      </c>
      <c r="B67" s="75" t="s">
        <v>359</v>
      </c>
      <c r="C67" s="46" t="s">
        <v>360</v>
      </c>
    </row>
    <row r="68" spans="1:3" ht="166.5" customHeight="1" x14ac:dyDescent="0.25">
      <c r="A68" s="75">
        <v>951</v>
      </c>
      <c r="B68" s="75" t="s">
        <v>363</v>
      </c>
      <c r="C68" s="46" t="s">
        <v>497</v>
      </c>
    </row>
    <row r="69" spans="1:3" ht="159" customHeight="1" x14ac:dyDescent="0.25">
      <c r="A69" s="75">
        <v>951</v>
      </c>
      <c r="B69" s="75" t="s">
        <v>364</v>
      </c>
      <c r="C69" s="46" t="s">
        <v>365</v>
      </c>
    </row>
    <row r="70" spans="1:3" ht="159.75" customHeight="1" x14ac:dyDescent="0.25">
      <c r="A70" s="75">
        <v>951</v>
      </c>
      <c r="B70" s="75" t="s">
        <v>366</v>
      </c>
      <c r="C70" s="46" t="s">
        <v>367</v>
      </c>
    </row>
    <row r="71" spans="1:3" ht="153.75" customHeight="1" x14ac:dyDescent="0.25">
      <c r="A71" s="75">
        <v>951</v>
      </c>
      <c r="B71" s="75" t="s">
        <v>368</v>
      </c>
      <c r="C71" s="46" t="s">
        <v>369</v>
      </c>
    </row>
    <row r="72" spans="1:3" ht="157.5" customHeight="1" x14ac:dyDescent="0.25">
      <c r="A72" s="75">
        <v>951</v>
      </c>
      <c r="B72" s="75" t="s">
        <v>496</v>
      </c>
      <c r="C72" s="46" t="s">
        <v>495</v>
      </c>
    </row>
    <row r="73" spans="1:3" ht="162.75" customHeight="1" x14ac:dyDescent="0.25">
      <c r="A73" s="75">
        <v>951</v>
      </c>
      <c r="B73" s="76" t="s">
        <v>370</v>
      </c>
      <c r="C73" s="46" t="s">
        <v>371</v>
      </c>
    </row>
    <row r="74" spans="1:3" ht="161.25" customHeight="1" x14ac:dyDescent="0.25">
      <c r="A74" s="75">
        <v>951</v>
      </c>
      <c r="B74" s="76" t="s">
        <v>459</v>
      </c>
      <c r="C74" s="46" t="s">
        <v>460</v>
      </c>
    </row>
    <row r="75" spans="1:3" ht="157.5" customHeight="1" x14ac:dyDescent="0.25">
      <c r="A75" s="75">
        <v>951</v>
      </c>
      <c r="B75" s="75" t="s">
        <v>374</v>
      </c>
      <c r="C75" s="46" t="s">
        <v>375</v>
      </c>
    </row>
    <row r="76" spans="1:3" ht="159.75" customHeight="1" x14ac:dyDescent="0.25">
      <c r="A76" s="75">
        <v>951</v>
      </c>
      <c r="B76" s="75" t="s">
        <v>376</v>
      </c>
      <c r="C76" s="46" t="s">
        <v>377</v>
      </c>
    </row>
    <row r="77" spans="1:3" ht="160.5" customHeight="1" x14ac:dyDescent="0.25">
      <c r="A77" s="75">
        <v>951</v>
      </c>
      <c r="B77" s="75" t="s">
        <v>380</v>
      </c>
      <c r="C77" s="46" t="s">
        <v>500</v>
      </c>
    </row>
    <row r="78" spans="1:3" ht="156.75" customHeight="1" x14ac:dyDescent="0.25">
      <c r="A78" s="75">
        <v>951</v>
      </c>
      <c r="B78" s="75" t="s">
        <v>381</v>
      </c>
      <c r="C78" s="46" t="s">
        <v>382</v>
      </c>
    </row>
    <row r="79" spans="1:3" ht="161.25" customHeight="1" x14ac:dyDescent="0.25">
      <c r="A79" s="75">
        <v>951</v>
      </c>
      <c r="B79" s="75" t="s">
        <v>383</v>
      </c>
      <c r="C79" s="46" t="s">
        <v>384</v>
      </c>
    </row>
    <row r="80" spans="1:3" ht="160.5" customHeight="1" x14ac:dyDescent="0.25">
      <c r="A80" s="75">
        <v>951</v>
      </c>
      <c r="B80" s="75" t="s">
        <v>385</v>
      </c>
      <c r="C80" s="46" t="s">
        <v>386</v>
      </c>
    </row>
    <row r="81" spans="1:3" ht="162" customHeight="1" x14ac:dyDescent="0.25">
      <c r="A81" s="75">
        <v>951</v>
      </c>
      <c r="B81" s="75" t="s">
        <v>498</v>
      </c>
      <c r="C81" s="46" t="s">
        <v>499</v>
      </c>
    </row>
    <row r="82" spans="1:3" ht="157.5" x14ac:dyDescent="0.25">
      <c r="A82" s="75">
        <v>951</v>
      </c>
      <c r="B82" s="76" t="s">
        <v>387</v>
      </c>
      <c r="C82" s="46" t="s">
        <v>388</v>
      </c>
    </row>
    <row r="83" spans="1:3" ht="162" customHeight="1" x14ac:dyDescent="0.25">
      <c r="A83" s="75">
        <v>951</v>
      </c>
      <c r="B83" s="76" t="s">
        <v>461</v>
      </c>
      <c r="C83" s="46" t="s">
        <v>462</v>
      </c>
    </row>
    <row r="84" spans="1:3" ht="160.5" customHeight="1" x14ac:dyDescent="0.25">
      <c r="A84" s="75">
        <v>951</v>
      </c>
      <c r="B84" s="75" t="s">
        <v>391</v>
      </c>
      <c r="C84" s="46" t="s">
        <v>392</v>
      </c>
    </row>
    <row r="85" spans="1:3" ht="161.25" customHeight="1" x14ac:dyDescent="0.25">
      <c r="A85" s="75">
        <v>951</v>
      </c>
      <c r="B85" s="75" t="s">
        <v>393</v>
      </c>
      <c r="C85" s="46" t="s">
        <v>394</v>
      </c>
    </row>
    <row r="86" spans="1:3" ht="162" customHeight="1" x14ac:dyDescent="0.25">
      <c r="A86" s="75">
        <v>951</v>
      </c>
      <c r="B86" s="75" t="s">
        <v>397</v>
      </c>
      <c r="C86" s="46" t="s">
        <v>503</v>
      </c>
    </row>
    <row r="87" spans="1:3" ht="159" customHeight="1" x14ac:dyDescent="0.25">
      <c r="A87" s="75">
        <v>951</v>
      </c>
      <c r="B87" s="75" t="s">
        <v>398</v>
      </c>
      <c r="C87" s="46" t="s">
        <v>399</v>
      </c>
    </row>
    <row r="88" spans="1:3" ht="160.5" customHeight="1" x14ac:dyDescent="0.25">
      <c r="A88" s="75">
        <v>951</v>
      </c>
      <c r="B88" s="75" t="s">
        <v>400</v>
      </c>
      <c r="C88" s="46" t="s">
        <v>401</v>
      </c>
    </row>
    <row r="89" spans="1:3" ht="159" customHeight="1" x14ac:dyDescent="0.25">
      <c r="A89" s="75">
        <v>951</v>
      </c>
      <c r="B89" s="75" t="s">
        <v>402</v>
      </c>
      <c r="C89" s="46" t="s">
        <v>403</v>
      </c>
    </row>
    <row r="90" spans="1:3" ht="157.5" x14ac:dyDescent="0.25">
      <c r="A90" s="75">
        <v>951</v>
      </c>
      <c r="B90" s="75" t="s">
        <v>502</v>
      </c>
      <c r="C90" s="46" t="s">
        <v>501</v>
      </c>
    </row>
    <row r="91" spans="1:3" ht="161.25" customHeight="1" x14ac:dyDescent="0.25">
      <c r="A91" s="75">
        <v>951</v>
      </c>
      <c r="B91" s="76" t="s">
        <v>404</v>
      </c>
      <c r="C91" s="46" t="s">
        <v>405</v>
      </c>
    </row>
    <row r="92" spans="1:3" ht="158.25" customHeight="1" x14ac:dyDescent="0.25">
      <c r="A92" s="75">
        <v>951</v>
      </c>
      <c r="B92" s="76" t="s">
        <v>463</v>
      </c>
      <c r="C92" s="46" t="s">
        <v>464</v>
      </c>
    </row>
    <row r="93" spans="1:3" ht="157.5" x14ac:dyDescent="0.25">
      <c r="A93" s="75">
        <v>951</v>
      </c>
      <c r="B93" s="75" t="s">
        <v>408</v>
      </c>
      <c r="C93" s="46" t="s">
        <v>409</v>
      </c>
    </row>
    <row r="94" spans="1:3" ht="161.25" customHeight="1" x14ac:dyDescent="0.25">
      <c r="A94" s="75">
        <v>951</v>
      </c>
      <c r="B94" s="75" t="s">
        <v>410</v>
      </c>
      <c r="C94" s="46" t="s">
        <v>411</v>
      </c>
    </row>
    <row r="95" spans="1:3" ht="162" customHeight="1" x14ac:dyDescent="0.25">
      <c r="A95" s="75">
        <v>951</v>
      </c>
      <c r="B95" s="75" t="s">
        <v>414</v>
      </c>
      <c r="C95" s="46" t="s">
        <v>506</v>
      </c>
    </row>
    <row r="96" spans="1:3" ht="157.5" x14ac:dyDescent="0.25">
      <c r="A96" s="75">
        <v>951</v>
      </c>
      <c r="B96" s="75" t="s">
        <v>415</v>
      </c>
      <c r="C96" s="46" t="s">
        <v>416</v>
      </c>
    </row>
    <row r="97" spans="1:3" ht="156" customHeight="1" x14ac:dyDescent="0.25">
      <c r="A97" s="75">
        <v>951</v>
      </c>
      <c r="B97" s="75" t="s">
        <v>417</v>
      </c>
      <c r="C97" s="46" t="s">
        <v>418</v>
      </c>
    </row>
    <row r="98" spans="1:3" ht="161.25" customHeight="1" x14ac:dyDescent="0.25">
      <c r="A98" s="75">
        <v>951</v>
      </c>
      <c r="B98" s="75" t="s">
        <v>419</v>
      </c>
      <c r="C98" s="46" t="s">
        <v>420</v>
      </c>
    </row>
    <row r="99" spans="1:3" ht="162.75" customHeight="1" x14ac:dyDescent="0.25">
      <c r="A99" s="75">
        <v>951</v>
      </c>
      <c r="B99" s="75" t="s">
        <v>504</v>
      </c>
      <c r="C99" s="46" t="s">
        <v>505</v>
      </c>
    </row>
    <row r="100" spans="1:3" ht="158.25" customHeight="1" x14ac:dyDescent="0.25">
      <c r="A100" s="75">
        <v>951</v>
      </c>
      <c r="B100" s="76" t="s">
        <v>421</v>
      </c>
      <c r="C100" s="46" t="s">
        <v>422</v>
      </c>
    </row>
    <row r="101" spans="1:3" ht="158.25" customHeight="1" x14ac:dyDescent="0.25">
      <c r="A101" s="75">
        <v>951</v>
      </c>
      <c r="B101" s="76" t="s">
        <v>423</v>
      </c>
      <c r="C101" s="46" t="s">
        <v>424</v>
      </c>
    </row>
    <row r="102" spans="1:3" ht="156.75" customHeight="1" x14ac:dyDescent="0.25">
      <c r="A102" s="75">
        <v>951</v>
      </c>
      <c r="B102" s="75" t="s">
        <v>425</v>
      </c>
      <c r="C102" s="46" t="s">
        <v>426</v>
      </c>
    </row>
    <row r="103" spans="1:3" ht="157.5" x14ac:dyDescent="0.25">
      <c r="A103" s="75">
        <v>951</v>
      </c>
      <c r="B103" s="75" t="s">
        <v>429</v>
      </c>
      <c r="C103" s="46" t="s">
        <v>430</v>
      </c>
    </row>
    <row r="104" spans="1:3" ht="166.5" customHeight="1" x14ac:dyDescent="0.25">
      <c r="A104" s="75">
        <v>951</v>
      </c>
      <c r="B104" s="75" t="s">
        <v>431</v>
      </c>
      <c r="C104" s="46" t="s">
        <v>432</v>
      </c>
    </row>
    <row r="105" spans="1:3" ht="159.75" customHeight="1" x14ac:dyDescent="0.25">
      <c r="A105" s="75">
        <v>951</v>
      </c>
      <c r="B105" s="75" t="s">
        <v>435</v>
      </c>
      <c r="C105" s="46" t="s">
        <v>509</v>
      </c>
    </row>
    <row r="106" spans="1:3" ht="158.25" customHeight="1" x14ac:dyDescent="0.25">
      <c r="A106" s="75">
        <v>951</v>
      </c>
      <c r="B106" s="75" t="s">
        <v>436</v>
      </c>
      <c r="C106" s="46" t="s">
        <v>437</v>
      </c>
    </row>
    <row r="107" spans="1:3" ht="157.5" customHeight="1" x14ac:dyDescent="0.25">
      <c r="A107" s="75">
        <v>951</v>
      </c>
      <c r="B107" s="75" t="s">
        <v>438</v>
      </c>
      <c r="C107" s="46" t="s">
        <v>439</v>
      </c>
    </row>
    <row r="108" spans="1:3" ht="157.5" customHeight="1" x14ac:dyDescent="0.2">
      <c r="A108" s="75">
        <v>951</v>
      </c>
      <c r="B108" s="99" t="s">
        <v>521</v>
      </c>
      <c r="C108" s="100" t="s">
        <v>520</v>
      </c>
    </row>
    <row r="109" spans="1:3" ht="156" customHeight="1" x14ac:dyDescent="0.25">
      <c r="A109" s="75">
        <v>951</v>
      </c>
      <c r="B109" s="75" t="s">
        <v>507</v>
      </c>
      <c r="C109" s="46" t="s">
        <v>508</v>
      </c>
    </row>
    <row r="110" spans="1:3" ht="64.5" customHeight="1" x14ac:dyDescent="0.25">
      <c r="A110" s="75">
        <v>951</v>
      </c>
      <c r="B110" s="75" t="s">
        <v>181</v>
      </c>
      <c r="C110" s="46" t="s">
        <v>442</v>
      </c>
    </row>
    <row r="111" spans="1:3" ht="52.5" customHeight="1" x14ac:dyDescent="0.25">
      <c r="A111" s="75">
        <v>951</v>
      </c>
      <c r="B111" s="139" t="s">
        <v>519</v>
      </c>
      <c r="C111" s="46" t="s">
        <v>518</v>
      </c>
    </row>
    <row r="112" spans="1:3" ht="39.75" customHeight="1" x14ac:dyDescent="0.25">
      <c r="A112" s="75">
        <v>951</v>
      </c>
      <c r="B112" s="139" t="s">
        <v>180</v>
      </c>
      <c r="C112" s="46" t="s">
        <v>571</v>
      </c>
    </row>
    <row r="113" spans="1:3" ht="31.5" x14ac:dyDescent="0.25">
      <c r="A113" s="78" t="s">
        <v>334</v>
      </c>
      <c r="B113" s="78" t="s">
        <v>335</v>
      </c>
      <c r="C113" s="46" t="s">
        <v>336</v>
      </c>
    </row>
    <row r="114" spans="1:3" ht="47.25" x14ac:dyDescent="0.25">
      <c r="A114" s="75">
        <v>951</v>
      </c>
      <c r="B114" s="76" t="s">
        <v>270</v>
      </c>
      <c r="C114" s="46" t="s">
        <v>337</v>
      </c>
    </row>
    <row r="115" spans="1:3" ht="47.25" x14ac:dyDescent="0.25">
      <c r="A115" s="75">
        <v>951</v>
      </c>
      <c r="B115" s="76" t="s">
        <v>262</v>
      </c>
      <c r="C115" s="46" t="s">
        <v>338</v>
      </c>
    </row>
    <row r="116" spans="1:3" ht="64.5" customHeight="1" x14ac:dyDescent="0.25">
      <c r="A116" s="75">
        <v>951</v>
      </c>
      <c r="B116" s="76" t="s">
        <v>260</v>
      </c>
      <c r="C116" s="46" t="s">
        <v>37</v>
      </c>
    </row>
    <row r="117" spans="1:3" ht="63" x14ac:dyDescent="0.25">
      <c r="A117" s="75">
        <v>951</v>
      </c>
      <c r="B117" s="76" t="s">
        <v>264</v>
      </c>
      <c r="C117" s="46" t="s">
        <v>30</v>
      </c>
    </row>
    <row r="118" spans="1:3" ht="47.25" x14ac:dyDescent="0.25">
      <c r="A118" s="90">
        <v>959</v>
      </c>
      <c r="B118" s="75"/>
      <c r="C118" s="42" t="s">
        <v>295</v>
      </c>
    </row>
    <row r="119" spans="1:3" ht="144" customHeight="1" x14ac:dyDescent="0.25">
      <c r="A119" s="75">
        <v>959</v>
      </c>
      <c r="B119" s="76" t="s">
        <v>517</v>
      </c>
      <c r="C119" s="46" t="s">
        <v>516</v>
      </c>
    </row>
    <row r="120" spans="1:3" ht="94.5" x14ac:dyDescent="0.25">
      <c r="A120" s="75">
        <v>959</v>
      </c>
      <c r="B120" s="76" t="s">
        <v>515</v>
      </c>
      <c r="C120" s="46" t="s">
        <v>514</v>
      </c>
    </row>
    <row r="121" spans="1:3" ht="31.5" x14ac:dyDescent="0.25">
      <c r="A121" s="75">
        <v>959</v>
      </c>
      <c r="B121" s="75" t="s">
        <v>328</v>
      </c>
      <c r="C121" s="46" t="s">
        <v>339</v>
      </c>
    </row>
    <row r="122" spans="1:3" ht="47.25" x14ac:dyDescent="0.25">
      <c r="A122" s="75">
        <v>959</v>
      </c>
      <c r="B122" s="75" t="s">
        <v>340</v>
      </c>
      <c r="C122" s="46" t="s">
        <v>456</v>
      </c>
    </row>
    <row r="123" spans="1:3" ht="47.25" x14ac:dyDescent="0.25">
      <c r="A123" s="75">
        <v>959</v>
      </c>
      <c r="B123" s="75" t="s">
        <v>281</v>
      </c>
      <c r="C123" s="46" t="s">
        <v>341</v>
      </c>
    </row>
    <row r="124" spans="1:3" ht="15.75" x14ac:dyDescent="0.25">
      <c r="A124" s="75">
        <v>959</v>
      </c>
      <c r="B124" s="75" t="s">
        <v>342</v>
      </c>
      <c r="C124" s="46" t="s">
        <v>343</v>
      </c>
    </row>
    <row r="125" spans="1:3" ht="19.5" customHeight="1" x14ac:dyDescent="0.25">
      <c r="A125" s="75">
        <v>959</v>
      </c>
      <c r="B125" s="75" t="s">
        <v>347</v>
      </c>
      <c r="C125" s="46" t="s">
        <v>348</v>
      </c>
    </row>
    <row r="126" spans="1:3" ht="47.25" x14ac:dyDescent="0.25">
      <c r="A126" s="75">
        <v>959</v>
      </c>
      <c r="B126" s="75" t="s">
        <v>208</v>
      </c>
      <c r="C126" s="46" t="s">
        <v>349</v>
      </c>
    </row>
    <row r="127" spans="1:3" ht="166.5" customHeight="1" x14ac:dyDescent="0.25">
      <c r="A127" s="75">
        <v>959</v>
      </c>
      <c r="B127" s="75" t="s">
        <v>467</v>
      </c>
      <c r="C127" s="46" t="s">
        <v>466</v>
      </c>
    </row>
    <row r="128" spans="1:3" ht="161.25" customHeight="1" x14ac:dyDescent="0.25">
      <c r="A128" s="75">
        <v>959</v>
      </c>
      <c r="B128" s="75" t="s">
        <v>361</v>
      </c>
      <c r="C128" s="46" t="s">
        <v>362</v>
      </c>
    </row>
    <row r="129" spans="1:3" ht="161.25" customHeight="1" x14ac:dyDescent="0.25">
      <c r="A129" s="75">
        <v>959</v>
      </c>
      <c r="B129" s="75" t="s">
        <v>378</v>
      </c>
      <c r="C129" s="46" t="s">
        <v>379</v>
      </c>
    </row>
    <row r="130" spans="1:3" ht="159" customHeight="1" x14ac:dyDescent="0.25">
      <c r="A130" s="75">
        <v>959</v>
      </c>
      <c r="B130" s="75" t="s">
        <v>395</v>
      </c>
      <c r="C130" s="46" t="s">
        <v>396</v>
      </c>
    </row>
    <row r="131" spans="1:3" ht="163.5" customHeight="1" x14ac:dyDescent="0.25">
      <c r="A131" s="75">
        <v>959</v>
      </c>
      <c r="B131" s="75" t="s">
        <v>412</v>
      </c>
      <c r="C131" s="46" t="s">
        <v>413</v>
      </c>
    </row>
    <row r="132" spans="1:3" ht="156.75" customHeight="1" x14ac:dyDescent="0.25">
      <c r="A132" s="75">
        <v>959</v>
      </c>
      <c r="B132" s="75" t="s">
        <v>433</v>
      </c>
      <c r="C132" s="46" t="s">
        <v>434</v>
      </c>
    </row>
    <row r="133" spans="1:3" ht="63.75" customHeight="1" x14ac:dyDescent="0.25">
      <c r="A133" s="75">
        <v>959</v>
      </c>
      <c r="B133" s="75" t="s">
        <v>181</v>
      </c>
      <c r="C133" s="46" t="s">
        <v>442</v>
      </c>
    </row>
    <row r="134" spans="1:3" ht="36" customHeight="1" x14ac:dyDescent="0.25">
      <c r="A134" s="75">
        <v>959</v>
      </c>
      <c r="B134" s="75" t="s">
        <v>180</v>
      </c>
      <c r="C134" s="46" t="s">
        <v>179</v>
      </c>
    </row>
    <row r="135" spans="1:3" ht="126" x14ac:dyDescent="0.25">
      <c r="A135" s="75">
        <v>959</v>
      </c>
      <c r="B135" s="75" t="s">
        <v>443</v>
      </c>
      <c r="C135" s="51" t="s">
        <v>444</v>
      </c>
    </row>
    <row r="136" spans="1:3" ht="66" customHeight="1" x14ac:dyDescent="0.25">
      <c r="A136" s="75">
        <v>959</v>
      </c>
      <c r="B136" s="76" t="s">
        <v>260</v>
      </c>
      <c r="C136" s="46" t="s">
        <v>37</v>
      </c>
    </row>
    <row r="137" spans="1:3" ht="81" customHeight="1" x14ac:dyDescent="0.25">
      <c r="A137" s="75">
        <v>959</v>
      </c>
      <c r="B137" s="91" t="s">
        <v>449</v>
      </c>
      <c r="C137" s="46" t="s">
        <v>450</v>
      </c>
    </row>
    <row r="138" spans="1:3" ht="65.25" customHeight="1" x14ac:dyDescent="0.25">
      <c r="A138" s="75">
        <v>959</v>
      </c>
      <c r="B138" s="76" t="s">
        <v>264</v>
      </c>
      <c r="C138" s="46" t="s">
        <v>30</v>
      </c>
    </row>
    <row r="139" spans="1:3" ht="47.25" x14ac:dyDescent="0.25">
      <c r="A139" s="90">
        <v>961</v>
      </c>
      <c r="B139" s="75"/>
      <c r="C139" s="42" t="s">
        <v>479</v>
      </c>
    </row>
    <row r="140" spans="1:3" ht="31.5" x14ac:dyDescent="0.25">
      <c r="A140" s="75">
        <v>961</v>
      </c>
      <c r="B140" s="75" t="s">
        <v>328</v>
      </c>
      <c r="C140" s="46" t="s">
        <v>339</v>
      </c>
    </row>
    <row r="141" spans="1:3" ht="161.25" customHeight="1" x14ac:dyDescent="0.25">
      <c r="A141" s="75">
        <v>961</v>
      </c>
      <c r="B141" s="75" t="s">
        <v>440</v>
      </c>
      <c r="C141" s="46" t="s">
        <v>441</v>
      </c>
    </row>
    <row r="142" spans="1:3" ht="168" customHeight="1" x14ac:dyDescent="0.25">
      <c r="A142" s="75">
        <v>961</v>
      </c>
      <c r="B142" s="75" t="s">
        <v>355</v>
      </c>
      <c r="C142" s="46" t="s">
        <v>356</v>
      </c>
    </row>
    <row r="143" spans="1:3" ht="161.25" customHeight="1" x14ac:dyDescent="0.25">
      <c r="A143" s="75">
        <v>961</v>
      </c>
      <c r="B143" s="75" t="s">
        <v>372</v>
      </c>
      <c r="C143" s="46" t="s">
        <v>373</v>
      </c>
    </row>
    <row r="144" spans="1:3" ht="166.5" customHeight="1" x14ac:dyDescent="0.25">
      <c r="A144" s="75">
        <v>961</v>
      </c>
      <c r="B144" s="75" t="s">
        <v>389</v>
      </c>
      <c r="C144" s="46" t="s">
        <v>390</v>
      </c>
    </row>
    <row r="145" spans="1:9" ht="158.25" customHeight="1" x14ac:dyDescent="0.25">
      <c r="A145" s="75">
        <v>961</v>
      </c>
      <c r="B145" s="75" t="s">
        <v>406</v>
      </c>
      <c r="C145" s="46" t="s">
        <v>407</v>
      </c>
    </row>
    <row r="146" spans="1:9" ht="162.75" customHeight="1" x14ac:dyDescent="0.25">
      <c r="A146" s="75">
        <v>961</v>
      </c>
      <c r="B146" s="75" t="s">
        <v>427</v>
      </c>
      <c r="C146" s="46" t="s">
        <v>428</v>
      </c>
      <c r="D146" s="94"/>
    </row>
    <row r="147" spans="1:9" ht="63" customHeight="1" x14ac:dyDescent="0.25">
      <c r="A147" s="75">
        <v>961</v>
      </c>
      <c r="B147" s="76" t="s">
        <v>264</v>
      </c>
      <c r="C147" s="46" t="s">
        <v>30</v>
      </c>
      <c r="D147" s="94"/>
    </row>
    <row r="148" spans="1:9" ht="31.5" x14ac:dyDescent="0.25">
      <c r="A148" s="90">
        <v>963</v>
      </c>
      <c r="B148" s="75"/>
      <c r="C148" s="42" t="s">
        <v>451</v>
      </c>
    </row>
    <row r="149" spans="1:9" ht="31.5" x14ac:dyDescent="0.25">
      <c r="A149" s="75">
        <v>963</v>
      </c>
      <c r="B149" s="76" t="s">
        <v>318</v>
      </c>
      <c r="C149" s="46" t="s">
        <v>319</v>
      </c>
    </row>
    <row r="150" spans="1:9" s="94" customFormat="1" ht="94.5" x14ac:dyDescent="0.25">
      <c r="A150" s="75">
        <v>963</v>
      </c>
      <c r="B150" s="78" t="s">
        <v>483</v>
      </c>
      <c r="C150" s="51" t="s">
        <v>482</v>
      </c>
    </row>
    <row r="151" spans="1:9" ht="31.5" x14ac:dyDescent="0.25">
      <c r="A151" s="75">
        <v>963</v>
      </c>
      <c r="B151" s="75" t="s">
        <v>328</v>
      </c>
      <c r="C151" s="46" t="s">
        <v>339</v>
      </c>
    </row>
    <row r="152" spans="1:9" ht="49.5" customHeight="1" x14ac:dyDescent="0.25">
      <c r="A152" s="75">
        <v>963</v>
      </c>
      <c r="B152" s="75" t="s">
        <v>344</v>
      </c>
      <c r="C152" s="46" t="s">
        <v>478</v>
      </c>
    </row>
    <row r="153" spans="1:9" ht="83.25" customHeight="1" x14ac:dyDescent="0.25">
      <c r="A153" s="75">
        <v>963</v>
      </c>
      <c r="B153" s="76" t="s">
        <v>244</v>
      </c>
      <c r="C153" s="46" t="s">
        <v>544</v>
      </c>
    </row>
    <row r="154" spans="1:9" ht="110.25" x14ac:dyDescent="0.25">
      <c r="A154" s="75">
        <v>963</v>
      </c>
      <c r="B154" s="76" t="s">
        <v>272</v>
      </c>
      <c r="C154" s="46" t="s">
        <v>513</v>
      </c>
    </row>
    <row r="155" spans="1:9" ht="78.75" x14ac:dyDescent="0.25">
      <c r="A155" s="75">
        <v>963</v>
      </c>
      <c r="B155" s="76" t="s">
        <v>512</v>
      </c>
      <c r="C155" s="46" t="s">
        <v>511</v>
      </c>
      <c r="I155" s="140"/>
    </row>
    <row r="156" spans="1:9" ht="78.75" x14ac:dyDescent="0.25">
      <c r="A156" s="75">
        <v>963</v>
      </c>
      <c r="B156" s="76" t="s">
        <v>582</v>
      </c>
      <c r="C156" s="46" t="s">
        <v>583</v>
      </c>
      <c r="I156" s="140"/>
    </row>
    <row r="157" spans="1:9" ht="31.5" x14ac:dyDescent="0.25">
      <c r="A157" s="75">
        <v>963</v>
      </c>
      <c r="B157" s="76" t="s">
        <v>240</v>
      </c>
      <c r="C157" s="46" t="s">
        <v>239</v>
      </c>
    </row>
    <row r="158" spans="1:9" ht="31.5" x14ac:dyDescent="0.25">
      <c r="A158" s="75">
        <v>963</v>
      </c>
      <c r="B158" s="76" t="s">
        <v>475</v>
      </c>
      <c r="C158" s="46" t="s">
        <v>474</v>
      </c>
    </row>
    <row r="159" spans="1:9" ht="24" customHeight="1" x14ac:dyDescent="0.25">
      <c r="A159" s="75">
        <v>963</v>
      </c>
      <c r="B159" s="75" t="s">
        <v>347</v>
      </c>
      <c r="C159" s="46" t="s">
        <v>348</v>
      </c>
    </row>
    <row r="160" spans="1:9" ht="47.25" x14ac:dyDescent="0.25">
      <c r="A160" s="75">
        <v>963</v>
      </c>
      <c r="B160" s="75" t="s">
        <v>208</v>
      </c>
      <c r="C160" s="46" t="s">
        <v>349</v>
      </c>
    </row>
    <row r="161" spans="1:3" ht="63" x14ac:dyDescent="0.25">
      <c r="A161" s="75">
        <v>963</v>
      </c>
      <c r="B161" s="75" t="s">
        <v>205</v>
      </c>
      <c r="C161" s="46" t="s">
        <v>350</v>
      </c>
    </row>
    <row r="162" spans="1:3" ht="78.75" x14ac:dyDescent="0.25">
      <c r="A162" s="75">
        <v>963</v>
      </c>
      <c r="B162" s="75" t="s">
        <v>204</v>
      </c>
      <c r="C162" s="46" t="s">
        <v>203</v>
      </c>
    </row>
    <row r="163" spans="1:3" ht="63" x14ac:dyDescent="0.25">
      <c r="A163" s="75">
        <v>963</v>
      </c>
      <c r="B163" s="75" t="s">
        <v>200</v>
      </c>
      <c r="C163" s="46" t="s">
        <v>351</v>
      </c>
    </row>
    <row r="164" spans="1:3" ht="78.75" x14ac:dyDescent="0.25">
      <c r="A164" s="75">
        <v>963</v>
      </c>
      <c r="B164" s="75" t="s">
        <v>553</v>
      </c>
      <c r="C164" s="46" t="s">
        <v>554</v>
      </c>
    </row>
    <row r="165" spans="1:3" ht="78.75" x14ac:dyDescent="0.25">
      <c r="A165" s="75">
        <v>963</v>
      </c>
      <c r="B165" s="75" t="s">
        <v>563</v>
      </c>
      <c r="C165" s="46" t="s">
        <v>564</v>
      </c>
    </row>
    <row r="166" spans="1:3" ht="66.75" customHeight="1" x14ac:dyDescent="0.25">
      <c r="A166" s="75">
        <v>963</v>
      </c>
      <c r="B166" s="75" t="s">
        <v>181</v>
      </c>
      <c r="C166" s="46" t="s">
        <v>442</v>
      </c>
    </row>
    <row r="167" spans="1:3" ht="47.25" x14ac:dyDescent="0.25">
      <c r="A167" s="75">
        <v>963</v>
      </c>
      <c r="B167" s="76" t="s">
        <v>270</v>
      </c>
      <c r="C167" s="46" t="s">
        <v>337</v>
      </c>
    </row>
    <row r="168" spans="1:3" ht="47.25" x14ac:dyDescent="0.25">
      <c r="A168" s="75">
        <v>963</v>
      </c>
      <c r="B168" s="76" t="s">
        <v>262</v>
      </c>
      <c r="C168" s="46" t="s">
        <v>338</v>
      </c>
    </row>
    <row r="169" spans="1:3" ht="63" x14ac:dyDescent="0.25">
      <c r="A169" s="75">
        <v>963</v>
      </c>
      <c r="B169" s="75" t="s">
        <v>445</v>
      </c>
      <c r="C169" s="46" t="s">
        <v>446</v>
      </c>
    </row>
    <row r="170" spans="1:3" ht="78.75" x14ac:dyDescent="0.25">
      <c r="A170" s="75">
        <v>963</v>
      </c>
      <c r="B170" s="75" t="s">
        <v>447</v>
      </c>
      <c r="C170" s="46" t="s">
        <v>448</v>
      </c>
    </row>
    <row r="171" spans="1:3" ht="63" x14ac:dyDescent="0.25">
      <c r="A171" s="75">
        <v>963</v>
      </c>
      <c r="B171" s="76" t="s">
        <v>264</v>
      </c>
      <c r="C171" s="46" t="s">
        <v>30</v>
      </c>
    </row>
    <row r="172" spans="1:3" x14ac:dyDescent="0.2">
      <c r="A172" s="72"/>
      <c r="B172" s="72"/>
      <c r="C172" s="72"/>
    </row>
    <row r="173" spans="1:3" x14ac:dyDescent="0.2">
      <c r="A173" s="72"/>
      <c r="B173" s="72"/>
      <c r="C173" s="72"/>
    </row>
    <row r="174" spans="1:3" x14ac:dyDescent="0.2">
      <c r="A174" s="72"/>
      <c r="B174" s="72"/>
      <c r="C174" s="72"/>
    </row>
    <row r="175" spans="1:3" x14ac:dyDescent="0.2">
      <c r="A175" s="72"/>
      <c r="B175" s="72"/>
      <c r="C175" s="72"/>
    </row>
    <row r="176" spans="1:3" x14ac:dyDescent="0.2">
      <c r="A176" s="72"/>
      <c r="B176" s="72"/>
      <c r="C176" s="72"/>
    </row>
    <row r="177" spans="1:3" x14ac:dyDescent="0.2">
      <c r="A177" s="72"/>
      <c r="B177" s="72"/>
      <c r="C177" s="72"/>
    </row>
    <row r="178" spans="1:3" x14ac:dyDescent="0.2">
      <c r="A178" s="72"/>
      <c r="B178" s="72"/>
      <c r="C178" s="72"/>
    </row>
  </sheetData>
  <mergeCells count="4">
    <mergeCell ref="A9:C9"/>
    <mergeCell ref="A10:C10"/>
    <mergeCell ref="A12:B12"/>
    <mergeCell ref="C12:C13"/>
  </mergeCells>
  <printOptions horizontalCentered="1"/>
  <pageMargins left="0.78740157480314965" right="0.39370078740157483" top="0.39370078740157483" bottom="0.59055118110236227" header="0" footer="0"/>
  <pageSetup paperSize="9" scale="84" fitToHeight="20" orientation="portrait" r:id="rId1"/>
  <rowBreaks count="19" manualBreakCount="19">
    <brk id="19" max="2" man="1"/>
    <brk id="29" max="2" man="1"/>
    <brk id="37" max="2" man="1"/>
    <brk id="48" max="2" man="1"/>
    <brk id="60" max="2" man="1"/>
    <brk id="65" max="2" man="1"/>
    <brk id="70" max="2" man="1"/>
    <brk id="75" max="2" man="1"/>
    <brk id="80" max="2" man="1"/>
    <brk id="85" max="2" man="1"/>
    <brk id="90" max="2" man="1"/>
    <brk id="95" max="2" man="1"/>
    <brk id="100" max="2" man="1"/>
    <brk id="112" max="2" man="1"/>
    <brk id="126" max="2" man="1"/>
    <brk id="131" max="2" man="1"/>
    <brk id="141" max="2" man="1"/>
    <brk id="146" max="2" man="1"/>
    <brk id="162"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Прил1ист</vt:lpstr>
      <vt:lpstr>Прил2 ист</vt:lpstr>
      <vt:lpstr>Прил3 доходы</vt:lpstr>
      <vt:lpstr>Прил4 доходы</vt:lpstr>
      <vt:lpstr>прил5 Безвоз</vt:lpstr>
      <vt:lpstr>прил6 Безвоз</vt:lpstr>
      <vt:lpstr>Прил7 ГАДы </vt:lpstr>
      <vt:lpstr>Прил1ист!Область_печати</vt:lpstr>
      <vt:lpstr>'Прил3 доходы'!Область_печати</vt:lpstr>
      <vt:lpstr>'Прил4 доходы'!Область_печати</vt:lpstr>
      <vt:lpstr>'прил5 Безвоз'!Область_печати</vt:lpstr>
      <vt:lpstr>'прил6 Безвоз'!Область_печати</vt:lpstr>
      <vt:lpstr>'Прил7 ГАДы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Татьяна Владимировна Колесникова</cp:lastModifiedBy>
  <cp:lastPrinted>2021-02-16T13:20:00Z</cp:lastPrinted>
  <dcterms:created xsi:type="dcterms:W3CDTF">2015-10-21T13:53:14Z</dcterms:created>
  <dcterms:modified xsi:type="dcterms:W3CDTF">2021-02-16T13:20:34Z</dcterms:modified>
</cp:coreProperties>
</file>